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Data\Allplan\Allplan 2019\Prj\OS SEMPAS_PIDPID PRINT_KONČNA.prj\P I D\3_OPREMA\12_RAZPIS 08.06.26\2_do 70.000\"/>
    </mc:Choice>
  </mc:AlternateContent>
  <xr:revisionPtr revIDLastSave="0" documentId="13_ncr:1_{D2BEAA59-0E6D-4F97-964D-2D871DF7E1E5}" xr6:coauthVersionLast="47" xr6:coauthVersionMax="47" xr10:uidLastSave="{00000000-0000-0000-0000-000000000000}"/>
  <bookViews>
    <workbookView xWindow="-120" yWindow="-120" windowWidth="29040" windowHeight="15840" xr2:uid="{989D73AB-76D5-4E7D-88F4-1C018DE90A79}"/>
  </bookViews>
  <sheets>
    <sheet name="List1" sheetId="1" r:id="rId1"/>
  </sheets>
  <definedNames>
    <definedName name="_xlnm.Print_Area" localSheetId="0">List1!$A$1:$F$220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F102" i="1" l="1"/>
  <c r="F81" i="1"/>
  <c r="F123" i="1" l="1"/>
  <c r="F210" i="1"/>
  <c r="F200" i="1"/>
  <c r="F182" i="1"/>
  <c r="F140" i="1" l="1"/>
  <c r="F108" i="1"/>
  <c r="F99" i="1"/>
  <c r="F69" i="1"/>
  <c r="F66" i="1"/>
  <c r="F203" i="1" l="1"/>
  <c r="F197" i="1"/>
  <c r="F194" i="1"/>
  <c r="F164" i="1"/>
  <c r="F161" i="1"/>
  <c r="F158" i="1"/>
  <c r="F155" i="1"/>
  <c r="F152" i="1"/>
  <c r="F149" i="1"/>
  <c r="F146" i="1"/>
  <c r="F120" i="1" l="1"/>
  <c r="F117" i="1"/>
  <c r="A118" i="1"/>
  <c r="F168" i="1"/>
  <c r="A169" i="1"/>
  <c r="A170" i="1"/>
  <c r="F111" i="1"/>
  <c r="F105" i="1"/>
  <c r="F96" i="1"/>
  <c r="F90" i="1"/>
  <c r="F87" i="1"/>
  <c r="F84" i="1"/>
  <c r="F78" i="1"/>
  <c r="F75" i="1"/>
  <c r="F93" i="1"/>
  <c r="F215" i="1"/>
  <c r="F206" i="1"/>
  <c r="F191" i="1"/>
  <c r="F188" i="1"/>
  <c r="F185" i="1"/>
  <c r="F179" i="1"/>
  <c r="F176" i="1"/>
  <c r="A177" i="1" l="1"/>
  <c r="A178" i="1"/>
  <c r="A180" i="1"/>
  <c r="A181" i="1"/>
  <c r="A187" i="1"/>
  <c r="A190" i="1"/>
  <c r="A193" i="1"/>
  <c r="A207" i="1"/>
  <c r="A208" i="1"/>
  <c r="A209" i="1"/>
  <c r="A174" i="1"/>
  <c r="A175" i="1"/>
  <c r="A172" i="1"/>
  <c r="F173" i="1"/>
  <c r="F143" i="1"/>
  <c r="F137" i="1"/>
  <c r="F134" i="1"/>
  <c r="F131" i="1"/>
  <c r="F128" i="1"/>
  <c r="F72" i="1"/>
  <c r="F63" i="1"/>
  <c r="F60" i="1"/>
  <c r="F218" i="1" l="1"/>
  <c r="F219" i="1" s="1"/>
  <c r="F220" i="1" l="1"/>
</calcChain>
</file>

<file path=xl/sharedStrings.xml><?xml version="1.0" encoding="utf-8"?>
<sst xmlns="http://schemas.openxmlformats.org/spreadsheetml/2006/main" count="213" uniqueCount="133">
  <si>
    <t>ŠT.</t>
  </si>
  <si>
    <t>POSTAVKA</t>
  </si>
  <si>
    <t>E</t>
  </si>
  <si>
    <t>KOL</t>
  </si>
  <si>
    <t>CENA(€)</t>
  </si>
  <si>
    <t>SPLOŠNE ZAHTEVE</t>
  </si>
  <si>
    <t>V ceno po enoti mere je zajeta dobava in montaža materiala ter opreme s pomožnimi deli in drobnim materialom.</t>
  </si>
  <si>
    <t>Vsa oprema in material se mora dobaviti z vsemi ustreznimi certifikati, garancijami, navodili za obratovanje, vzdrževanje, posluževanje in servisiranje (v skladu z veljavno zakonodajo in zahtevami naročnika).</t>
  </si>
  <si>
    <t>Ponudnik bo zahtevana dokazila moral predložiti v pregled in potrditev naročniku pred izvedbo del.</t>
  </si>
  <si>
    <t>Pri opremi in materialu je potrebno upoštevati stroške meritev, preizkusa in zagona, vključno s pridobitvijo ustreznih certifikatov in potrdil s strani pooblaščenih institucij.</t>
  </si>
  <si>
    <t>Ponudnik mora pri postavkah zajeti le elektropriklope naprav na osnovno elektroinštalacijo, izvedba le-te je zajeta v sklopu elektrodel in mora biti izvedena na lokacijah priklopa in upravljanja  naprav.</t>
  </si>
  <si>
    <t xml:space="preserve">Razna nepredvidena dela, ki se pojavijo pri izvedbi - obračun po opravljenem delu, s potrditvijo s strani nadzora. (% se določi po predhodnem dogovoru z investitorjem). </t>
  </si>
  <si>
    <t>Ponudnik je dolžan podati ponudbo v skladu z Uredbo o zelenem javnem naročanju, Uradni list RS, št. 51/17, 64/19, 121/21 in 132/23.
Naročnik mora javno naročilo, ki vključuje predmet iz 4. člena te uredbe, oddati tako, da se v posameznem naročilu izpolni tisti cilj, ki je v nadaljevanju določen za ta predmet:
3. tekstilni izdelki,
4. pisarniški papir in higienski papirnati izdelki,
5. elektronska pisarniška oprema,
6. televizorji,
8. pohištvo.</t>
  </si>
  <si>
    <t>Elektronska pisarniška oprema, Televizorji
V posameznem naročilu morajo biti izpolnjeni cilji določeni za ta predmet:
 - osebni in presnosni računalniki ter zasloni uvrščeni v najvišji energetski razred, ki je dostopen na trgu;
 - delež opreme za zajem, obdelavo in prikaz slik in televizorjev, ki so uvrščeni v najvišji energetski razred, dostopen na trgu, znaša najmanj 70% vseh artiklov.</t>
  </si>
  <si>
    <t>Poz. 1</t>
  </si>
  <si>
    <t>kos</t>
  </si>
  <si>
    <t>Poz. 2</t>
  </si>
  <si>
    <t>kpl</t>
  </si>
  <si>
    <t>Poz. 6</t>
  </si>
  <si>
    <t>Poz. 9</t>
  </si>
  <si>
    <t>DDV (22%)</t>
  </si>
  <si>
    <t>SKUPAJ z DDV</t>
  </si>
  <si>
    <t>kom</t>
  </si>
  <si>
    <t>Poz. 15</t>
  </si>
  <si>
    <t xml:space="preserve">Navijalnik - karnisa z ALU okvirjem za 9 navojnic za zemljevide </t>
  </si>
  <si>
    <t>Poz. 16</t>
  </si>
  <si>
    <t>Poz. 10-A</t>
  </si>
  <si>
    <t>Poz. 10-B</t>
  </si>
  <si>
    <t>Poz. 11-A</t>
  </si>
  <si>
    <t>Poz. 11-B</t>
  </si>
  <si>
    <t>Poz. 14-A</t>
  </si>
  <si>
    <t>Učilnica 1,2 - tuji jezik - PRITLIČJE</t>
  </si>
  <si>
    <t>Učilnica GEO - ZGODOVINA - NADSTROPJE</t>
  </si>
  <si>
    <t>Poz. 3-A</t>
  </si>
  <si>
    <t>Poz. 5-A</t>
  </si>
  <si>
    <t>hodnik - PRITLIČJE</t>
  </si>
  <si>
    <t>Poz. 14-B</t>
  </si>
  <si>
    <t>Učilnica RAČUNALNIŠTVO - NADSTROPJE</t>
  </si>
  <si>
    <t>Poz. R1</t>
  </si>
  <si>
    <t>Poz. R2</t>
  </si>
  <si>
    <t>Poz. R3</t>
  </si>
  <si>
    <t>Poz. R5</t>
  </si>
  <si>
    <t>Poz. 14-C</t>
  </si>
  <si>
    <t>hodnik - NADSTROPJE</t>
  </si>
  <si>
    <t>Materiali morajo biti trajni in odporni.</t>
  </si>
  <si>
    <t>Izvajalec mora na objektu preveriti vse mere, količine in priključke!</t>
  </si>
  <si>
    <t>Izpolnjene morajo biti vse bistvene lastnosti.</t>
  </si>
  <si>
    <t>Vsa oprema mora izpolnjevati veljavne standarde, imeti ustrezne veljavne certifikate in zagotavljati varno uporabo v šolskih prostorih in evropskem prostoru.</t>
  </si>
  <si>
    <t>Materiali, iz katerih je narejena oprema, ne smejo vsebovati strupenih snovi ali potencialnih alergenov.</t>
  </si>
  <si>
    <t>izdelati delavniško dokumentacijo vse opreme skupaj s potrebnimi prilagoditvami glede na izvedeno stanje na objektu.</t>
  </si>
  <si>
    <t>Vsi elementi morajo biti opremljeni tako, da jih je možno funkcionalno uporabljati!</t>
  </si>
  <si>
    <t>Predloženi opis je potrebno razumeti kot pojasnilo h grafičnemu delu projekta in popisu!</t>
  </si>
  <si>
    <t>Vsa oprema mora biti primerno za uporabo za izobraževalne namene v šolah. Pri dobavi je potrebno smiselno upoštevati opredelitve, ki jih je izdal Zavod Republike Slovenije za šolstvo, "Učila in učni pripomočki", Četrta objava integralnega dokumenta: 2020.</t>
  </si>
  <si>
    <t>Splošna opomba: pri vseh komercialnih imenih proizvajalcev je le-ta mišljen "kot na primer" in je naveden zato, da je definirana kvaliteta izdelka in ne proizvajalec;
skladno s 68. členom ZJN‐3.  Ponudnik lahko ponudi »enakovreden« predmet oziroma artikel.</t>
  </si>
  <si>
    <t xml:space="preserve">NAROČNIK:  </t>
  </si>
  <si>
    <t>MESTNA OBČINA NOVA GORICA</t>
  </si>
  <si>
    <t>Trg Edvarda Kardelja 1, 5000 Nova Gorica</t>
  </si>
  <si>
    <t xml:space="preserve">OBJEKT:     </t>
  </si>
  <si>
    <t>REKONSTRUKCIJA IN PRIZIDAVA OŠ ŠEMPAS</t>
  </si>
  <si>
    <r>
      <t xml:space="preserve">ŠT. PROJEKTA: </t>
    </r>
    <r>
      <rPr>
        <b/>
        <sz val="10"/>
        <color indexed="8"/>
        <rFont val="Arial Narrow"/>
        <family val="2"/>
      </rPr>
      <t xml:space="preserve">141-2-2020 </t>
    </r>
  </si>
  <si>
    <r>
      <t xml:space="preserve">DATUM: </t>
    </r>
    <r>
      <rPr>
        <b/>
        <sz val="10"/>
        <color indexed="8"/>
        <rFont val="Arial Narrow"/>
        <family val="2"/>
      </rPr>
      <t>FEB. 2020 - DOPOLNITEV JULIJ 2025</t>
    </r>
  </si>
  <si>
    <t xml:space="preserve">ZADEVA:     </t>
  </si>
  <si>
    <t xml:space="preserve">OPREMA </t>
  </si>
  <si>
    <t>SKUPAJ(€)</t>
  </si>
  <si>
    <t>Izdelati je potrebno vzorce za elemente, materiale, 
barve in vidne elemente opreme.</t>
  </si>
  <si>
    <t>Izvesti je potrebno meritve izvedenega stanja pred vgradnjo pohištvene 
in tehnološke opreme.</t>
  </si>
  <si>
    <t>Izvajalec je dolžan pravočasno dostaviti vse vzorce v izbor in pridobiti potrditev naročnika in projektanta.</t>
  </si>
  <si>
    <t>Vsi pohištveni robovi in vogali morajo biti gladki, brez ostrih robov, stoli in mize morajo biti v skladu s slovenskimi nacionalnimi standardi s področja pohištva v vrtcih in izobraževalnih zavodih.</t>
  </si>
  <si>
    <t>vsi laki za površinsko zaščito lesa morajo biti zdravju in okolju prijazni oziroma morajo biti primerni za uporabo v šolah</t>
  </si>
  <si>
    <t>Visoke omare in težji pohištveni elementi morajo biti pritrjeni na steno in tla, kar je potrebno zajeti v ponudbi.</t>
  </si>
  <si>
    <t xml:space="preserve"> v cenah izdelkov morajo biti zajete tudi vse zaključne letve.</t>
  </si>
  <si>
    <r>
      <rPr>
        <b/>
        <sz val="10"/>
        <color theme="1"/>
        <rFont val="Arial Narrow"/>
        <family val="2"/>
      </rPr>
      <t>ZAHTEVE V ZVEZI S KVALITETO MATERJALOV</t>
    </r>
    <r>
      <rPr>
        <sz val="10"/>
        <color theme="1"/>
        <rFont val="Arial Narrow"/>
        <family val="2"/>
      </rPr>
      <t xml:space="preserve">
- iverne plošče, z nizko vsebnostjo formaldehidov, SIST EN 312
- iverne plošče, vodoodporne, SIST EN 312
- laminat (debeline manj kot 2 mm), robni trakovi - SIST EN 438-3
- vezane plošče morajo biti kakovostnega razreda B/B, 
  s certifikatom E1, CARB (ekološko neoporečne).
- HPL (dekorativni visokotlačni laminat) plošče, debeline več kot 2 mm, .      
SIST EN 438-4,
- nerjavna jeklena pločevina - št. jekla 14301, oznaka X5CrNi 18 -10 (SIST EN 10088),
- oplemenitena iverna plošča (iverna plošča oplemenitena z melaminom) SIST EN 14322
- homogene kompozitne plošče na akrilni osnovi - plošče iz kompozitnega materiala iz anorganskega polnila in polimernega akrilnega veziva, 
z antibakteriološkim dodatkom</t>
    </r>
  </si>
  <si>
    <r>
      <rPr>
        <b/>
        <sz val="10"/>
        <color theme="1"/>
        <rFont val="Arial Narrow"/>
        <family val="2"/>
      </rPr>
      <t>OMARE, VISEČE OMARICE, PODSTAVNE OMARICE:</t>
    </r>
    <r>
      <rPr>
        <sz val="10"/>
        <color theme="1"/>
        <rFont val="Arial Narrow"/>
        <family val="2"/>
      </rPr>
      <t xml:space="preserve">
Korpus omar in omaric izdelan iz iverala debeline 18 mm. 
Iz iverala debeline 18 mm mora biti izdelan tudi hrbet omare.
Vrata omar in čela predalov, morajo biti izdelana iz iverne plošče in obojestransko oblepljena z laminatom. 
Robovi vrat in predalov so zaključeni z ABS nalimkom debeline 2 mm. Robovi nalimka posneti. ABS nalimek v barvi laminata.
Police morajo biti izdelane iz iverala in morajo biti vsestransko 
robljene z robnim trakom.
Robni trak mora biti v enaki barvi, kot so police.
Perforacija za police mora biti tudi na hrbtni strani.
Podnožje je izdelano iz vodoodporne vezane plošče.</t>
    </r>
  </si>
  <si>
    <r>
      <rPr>
        <b/>
        <sz val="11"/>
        <color rgb="FF9C5700"/>
        <rFont val="Calibri"/>
        <family val="2"/>
        <scheme val="minor"/>
      </rPr>
      <t>Šolski stol</t>
    </r>
    <r>
      <rPr>
        <sz val="11"/>
        <color rgb="FF9C5700"/>
        <rFont val="Calibri"/>
        <family val="2"/>
        <scheme val="minor"/>
      </rPr>
      <t xml:space="preserve">, višina sedeža </t>
    </r>
    <r>
      <rPr>
        <b/>
        <sz val="11"/>
        <color rgb="FF9C5700"/>
        <rFont val="Calibri"/>
        <family val="2"/>
        <scheme val="minor"/>
      </rPr>
      <t>460 mm</t>
    </r>
    <r>
      <rPr>
        <sz val="11"/>
        <color rgb="FF9C5700"/>
        <rFont val="Calibri"/>
        <family val="2"/>
        <scheme val="minor"/>
      </rPr>
      <t>, 
okvir in noge izdelane iz masivnega bukovega lesa ali kovinske; prašnolakirane po iz izbiri arhitekta.   
Sedež in naslon iz bukove vezane plošče, 
lakirano s prozornim lakom na vodni osnovi, 
certificiran po standardu EN 1729-1 in EN 1729-2.</t>
    </r>
  </si>
  <si>
    <t>Poz. 4-B</t>
  </si>
  <si>
    <t>Poz. 4-D</t>
  </si>
  <si>
    <r>
      <rPr>
        <b/>
        <sz val="11"/>
        <color rgb="FF9C5700"/>
        <rFont val="Calibri"/>
        <family val="2"/>
        <scheme val="minor"/>
      </rPr>
      <t>Zidni LESENI pano</t>
    </r>
    <r>
      <rPr>
        <sz val="11"/>
        <color rgb="FF9C5700"/>
        <rFont val="Calibri"/>
        <family val="2"/>
        <scheme val="minor"/>
      </rPr>
      <t xml:space="preserve"> - večnamenska funkcionalna obloga, 
dim. </t>
    </r>
    <r>
      <rPr>
        <b/>
        <sz val="11"/>
        <color rgb="FF9C5700"/>
        <rFont val="Calibri"/>
        <family val="2"/>
        <scheme val="minor"/>
      </rPr>
      <t>900 x v. 1180/1200 mm</t>
    </r>
    <r>
      <rPr>
        <sz val="11"/>
        <color rgb="FF9C5700"/>
        <rFont val="Calibri"/>
        <family val="2"/>
        <scheme val="minor"/>
      </rPr>
      <t>.</t>
    </r>
  </si>
  <si>
    <t xml:space="preserve">Tri delni koš za ločevanje kot npr. Ecologic ART 3023. </t>
  </si>
  <si>
    <t>Poz. 13-B</t>
  </si>
  <si>
    <r>
      <rPr>
        <b/>
        <sz val="11"/>
        <color rgb="FF9C5700"/>
        <rFont val="Calibri"/>
        <family val="2"/>
        <scheme val="minor"/>
      </rPr>
      <t>Šolska tabla zelena</t>
    </r>
    <r>
      <rPr>
        <sz val="11"/>
        <color rgb="FF9C5700"/>
        <rFont val="Calibri"/>
        <family val="2"/>
        <scheme val="minor"/>
      </rPr>
      <t xml:space="preserve"> magnetna z poličko za odlaganje pribora
dim.</t>
    </r>
    <r>
      <rPr>
        <b/>
        <sz val="11"/>
        <color rgb="FF9C5700"/>
        <rFont val="Calibri"/>
        <family val="2"/>
        <scheme val="minor"/>
      </rPr>
      <t xml:space="preserve"> 2400 x 1200 mm</t>
    </r>
    <r>
      <rPr>
        <sz val="11"/>
        <color rgb="FF9C5700"/>
        <rFont val="Calibri"/>
        <family val="2"/>
        <scheme val="minor"/>
      </rPr>
      <t xml:space="preserve">, 
</t>
    </r>
  </si>
  <si>
    <r>
      <rPr>
        <b/>
        <sz val="11"/>
        <color rgb="FF9C5700"/>
        <rFont val="Calibri"/>
        <family val="2"/>
        <scheme val="minor"/>
      </rPr>
      <t>Šolska tabla bela</t>
    </r>
    <r>
      <rPr>
        <sz val="11"/>
        <color rgb="FF9C5700"/>
        <rFont val="Calibri"/>
        <family val="2"/>
        <scheme val="minor"/>
      </rPr>
      <t xml:space="preserve"> magnetna z poličko za odlaganje pribora
dim.</t>
    </r>
    <r>
      <rPr>
        <b/>
        <sz val="11"/>
        <color rgb="FF9C5700"/>
        <rFont val="Calibri"/>
        <family val="2"/>
        <scheme val="minor"/>
      </rPr>
      <t xml:space="preserve"> 2400 x 1200 mm</t>
    </r>
    <r>
      <rPr>
        <sz val="11"/>
        <color rgb="FF9C5700"/>
        <rFont val="Calibri"/>
        <family val="2"/>
        <scheme val="minor"/>
      </rPr>
      <t xml:space="preserve">, 
</t>
    </r>
  </si>
  <si>
    <r>
      <rPr>
        <b/>
        <sz val="11"/>
        <color rgb="FF9C5700"/>
        <rFont val="Calibri"/>
        <family val="2"/>
        <scheme val="minor"/>
      </rPr>
      <t>Interaktivni zaslon na dotik</t>
    </r>
    <r>
      <rPr>
        <sz val="11"/>
        <color rgb="FF9C5700"/>
        <rFont val="Calibri"/>
        <family val="2"/>
        <scheme val="minor"/>
      </rPr>
      <t xml:space="preserve"> 
min. 85" (pribl. 217 cm), ločljivost min. 4K UHD (3840×2160), osveževanje min. 60 Hz, anti-glare površina, zaščitno steklo min. 7H ali enakovredno. Tehnologija dotika IR ali enakovredna, min. 20 hkratnih točk dotika. 
Zaslon mora omogočati samodejno prepoznavanje vnosa (pisalo/prst/dlan) z zaznavanjem dlani (palm rejection), 
brez potrebe po ročnem preklapljanju med načini uporabe. Vgrajen sistem Android min. 11 ali novejši, min. 8 GB RAM in min. 64 GB notranjega pomnilnika. Priključki najmanj: 
3× HDMI, 1× USB-C, 3× USB-A, LAN (RJ-45), avdio izhod. Brezžična povezljivost Wi-Fi, vgrajena ali preko priloženega/združljivega modula, min. IEEE 802.11ac ali novejši; omogočeno brezžično deljenje slike iz računalnikov in mobilnih naprav. Vgrajeni zvočniki min. 2×15 W. Vključeni osnovni kabli, daljinski upravljalnik, min. 2 pisali, Wi-Fi modul, kadar Wi-Fi ni vgrajen, stenski nosilec ustrezne nosilnosti in montažni pribor. Omogočen mora biti priklop zunanje USB kamere ter predvidena mehanska ali sistemska rešitev za montažo kamere. Garancija min. 3 leta. 
</t>
    </r>
  </si>
  <si>
    <t>Naprava mora biti skladna z veljavnimi zahtevami EU glede okoljsko primerne zasnove za elektronske prikazovalnike, skladno z Uredbo Komisije (EU) 2019/2021 ali enakovredno.
Naprava mora biti skladna z Delegirano uredbo Komisije (EU) 2019/2013 glede energijskega označevanja elektronskih prikazovalnikov, kadar je to za ponujeni izdelek relevantno.
Izdelek mora biti skladen z zahtevami RoHS za omejevanje uporabe nevarnih snovi v električni in elektronski opremi.
Izdelek mora biti skladen z zahtevami uredbe REACH, 
kjer je za izdelek relevantno.
Ponudnik mora zagotavljati servisno podporo in dobavljivost ključnih rezervnih delov najmanj 5 let po dobavi, če jih proizvajalec zagotavlja za predmetni izdelek.</t>
  </si>
  <si>
    <t>Poz. 4-C</t>
  </si>
  <si>
    <r>
      <rPr>
        <b/>
        <sz val="11"/>
        <color rgb="FF9C5700"/>
        <rFont val="Calibri"/>
        <family val="2"/>
        <scheme val="minor"/>
      </rPr>
      <t>Nizka omara odprta - knjižni kotiček</t>
    </r>
    <r>
      <rPr>
        <sz val="11"/>
        <color rgb="FF9C5700"/>
        <rFont val="Calibri"/>
        <family val="2"/>
        <scheme val="minor"/>
      </rPr>
      <t xml:space="preserve"> 
dim. </t>
    </r>
    <r>
      <rPr>
        <b/>
        <sz val="11"/>
        <color rgb="FF9C5700"/>
        <rFont val="Calibri"/>
        <family val="2"/>
        <scheme val="minor"/>
      </rPr>
      <t>1200 x 350 x v.900 mm - 6 prekatna</t>
    </r>
    <r>
      <rPr>
        <sz val="11"/>
        <color rgb="FF9C5700"/>
        <rFont val="Calibri"/>
        <family val="2"/>
        <scheme val="minor"/>
      </rPr>
      <t xml:space="preserve">
izdelana iz iverala deb. vsaj 18 mm, dekor (HPL ali melamin); vzorec po izbiri arhitekta. Podnožje je izdelano iz vodoodporne vezane plošče. 
Omara mora biti certificirana po standardu EN 16121:2017. </t>
    </r>
  </si>
  <si>
    <r>
      <rPr>
        <b/>
        <sz val="11"/>
        <color rgb="FF9C5700"/>
        <rFont val="Calibri"/>
        <family val="2"/>
        <scheme val="minor"/>
      </rPr>
      <t>Šolska miza</t>
    </r>
    <r>
      <rPr>
        <sz val="11"/>
        <color rgb="FF9C5700"/>
        <rFont val="Calibri"/>
        <family val="2"/>
        <scheme val="minor"/>
      </rPr>
      <t xml:space="preserve"> za učence, enosed, dim. </t>
    </r>
    <r>
      <rPr>
        <b/>
        <sz val="11"/>
        <color rgb="FF9C5700"/>
        <rFont val="Calibri"/>
        <family val="2"/>
        <scheme val="minor"/>
      </rPr>
      <t>650 x 600 x v.750 mm</t>
    </r>
    <r>
      <rPr>
        <sz val="11"/>
        <color rgb="FF9C5700"/>
        <rFont val="Calibri"/>
        <family val="2"/>
        <scheme val="minor"/>
      </rPr>
      <t>, delovna plošča, debeline 20 mm, izdelana iz iverne plošče obojestransko oblepljene z ultrapasom (HPL),  
v dekorju po izbiri arhitekta, robovi oblepljeni z robnim nalimkom iz masivnega bukovega lesa. 
Podnožje mize izdelano iz masivnega bukovega lesa ali kovinsko; prašnolakirano po iz izbiri arhitekta.  
Certificirana po standardu EN 1729-1 in EN 1729-2.</t>
    </r>
  </si>
  <si>
    <r>
      <rPr>
        <b/>
        <sz val="11"/>
        <color rgb="FF9C5700"/>
        <rFont val="Calibri"/>
        <family val="2"/>
        <scheme val="minor"/>
      </rPr>
      <t>Kateder za učitelja</t>
    </r>
    <r>
      <rPr>
        <sz val="11"/>
        <color rgb="FF9C5700"/>
        <rFont val="Calibri"/>
        <family val="2"/>
        <scheme val="minor"/>
      </rPr>
      <t xml:space="preserve">, dim. </t>
    </r>
    <r>
      <rPr>
        <b/>
        <sz val="11"/>
        <color rgb="FF9C5700"/>
        <rFont val="Calibri"/>
        <family val="2"/>
        <scheme val="minor"/>
      </rPr>
      <t>1900 x 600 x v.750 mm</t>
    </r>
    <r>
      <rPr>
        <sz val="11"/>
        <color rgb="FF9C5700"/>
        <rFont val="Calibri"/>
        <family val="2"/>
        <scheme val="minor"/>
      </rPr>
      <t xml:space="preserve">, 
delovna plošča, debeline 20 mm, izdelana iz iverne plošče obojestransko oblepljene z ultrapasom (HPL), 
v dekorju po izbiri arhitekta, robovi oblepljeni z robnim nalimkom iz masivnega bukovega lesa. 
Podnožje mize izdelano iz masivnega bukovega lesa ali kovinsko; prašnolakirano po iz izbiri arhitekta.  
Certificirana po standardu EN 1729-1 in EN 1729-2. </t>
    </r>
  </si>
  <si>
    <r>
      <rPr>
        <b/>
        <sz val="11"/>
        <color rgb="FF9C5700"/>
        <rFont val="Calibri"/>
        <family val="2"/>
        <scheme val="minor"/>
      </rPr>
      <t>Kateder za učitelja</t>
    </r>
    <r>
      <rPr>
        <sz val="11"/>
        <color rgb="FF9C5700"/>
        <rFont val="Calibri"/>
        <family val="2"/>
        <scheme val="minor"/>
      </rPr>
      <t xml:space="preserve">, dim. </t>
    </r>
    <r>
      <rPr>
        <b/>
        <sz val="11"/>
        <color rgb="FF9C5700"/>
        <rFont val="Calibri"/>
        <family val="2"/>
        <scheme val="minor"/>
      </rPr>
      <t>1900 x 600 x v.750 mm</t>
    </r>
    <r>
      <rPr>
        <sz val="11"/>
        <color rgb="FF9C5700"/>
        <rFont val="Calibri"/>
        <family val="2"/>
        <scheme val="minor"/>
      </rPr>
      <t xml:space="preserve">, 
delovna plošča, debeline 20 mm, izdelana iz iverne plošče obojestransko oblepljene z ultrapasom (HPL), 
v dekorju po izbiri arhitekta, robovi oblepljeni z robnim nalimkom iz masivnega bukovega lesa. 
Podnožje mize izdelano iz masivnega bukovega lesa ali kovinsko; prašnolakirano po iz izbiri arhitekta.  
</t>
    </r>
    <r>
      <rPr>
        <b/>
        <sz val="11"/>
        <color rgb="FF9C5700"/>
        <rFont val="Calibri"/>
        <family val="2"/>
        <scheme val="minor"/>
      </rPr>
      <t>Miza je opremljena z tipsko izvlečno polico za tipkovnico.</t>
    </r>
    <r>
      <rPr>
        <sz val="11"/>
        <color rgb="FF9C5700"/>
        <rFont val="Calibri"/>
        <family val="2"/>
        <scheme val="minor"/>
      </rPr>
      <t xml:space="preserve">
Certificirana po standardu EN 1729-1 in EN 1729-2. </t>
    </r>
  </si>
  <si>
    <r>
      <rPr>
        <b/>
        <sz val="11"/>
        <color rgb="FF9C5700"/>
        <rFont val="Calibri"/>
        <family val="2"/>
        <scheme val="minor"/>
      </rPr>
      <t>Šolski stol</t>
    </r>
    <r>
      <rPr>
        <sz val="11"/>
        <color rgb="FF9C5700"/>
        <rFont val="Calibri"/>
        <family val="2"/>
        <scheme val="minor"/>
      </rPr>
      <t>, vrtljiv, dvižni, z naslonom.
Višina sedala stola 420-500 mm. Kovniska konstrukcija, 
sedež in naslon iz bukove vezane plošče 
ali iz polypropilena z vsaj 80% rezikliranega materiala 
(priložiti dokazilo-certifikat). Vse barve po izbiri arhitekta.
Stol mora biti certificiran po standardu EN 1729-1, EN 1729-2.</t>
    </r>
  </si>
  <si>
    <r>
      <rPr>
        <b/>
        <sz val="11"/>
        <color rgb="FF9C5700"/>
        <rFont val="Calibri"/>
        <family val="2"/>
        <scheme val="minor"/>
      </rPr>
      <t xml:space="preserve">Kateder za učitelja </t>
    </r>
    <r>
      <rPr>
        <sz val="11"/>
        <color rgb="FF9C5700"/>
        <rFont val="Calibri"/>
        <family val="2"/>
        <scheme val="minor"/>
      </rPr>
      <t xml:space="preserve"> dim. </t>
    </r>
    <r>
      <rPr>
        <b/>
        <sz val="11"/>
        <color rgb="FF9C5700"/>
        <rFont val="Calibri"/>
        <family val="2"/>
        <scheme val="minor"/>
      </rPr>
      <t>1500 x 700 x 760 mm</t>
    </r>
    <r>
      <rPr>
        <sz val="11"/>
        <color rgb="FF9C5700"/>
        <rFont val="Calibri"/>
        <family val="2"/>
        <scheme val="minor"/>
      </rPr>
      <t xml:space="preserve"> 
</t>
    </r>
    <r>
      <rPr>
        <b/>
        <sz val="11"/>
        <color rgb="FF9C5700"/>
        <rFont val="Calibri"/>
        <family val="2"/>
        <scheme val="minor"/>
      </rPr>
      <t>z parapetnim razvodnim kanalom.</t>
    </r>
    <r>
      <rPr>
        <sz val="11"/>
        <color rgb="FF9C5700"/>
        <rFont val="Calibri"/>
        <family val="2"/>
        <scheme val="minor"/>
      </rPr>
      <t xml:space="preserve">
delovna plošča, debeline 20 mm, izdelana iz iverne plošče obojestransko oblepljene z ultrapasom (HPL) ali melaminom,  
v dekorju po izbiri arhitekta, robovi oblepljeni z robnim nalimkom iz masivnega bukovega lesa ali ABS nalimkom debeline 2 mm in posnetimi robovi.
Podnožje mize kovinsko; prašnolakirano po iz izbiri arhitekta.
Miza mora biti certificirana po standardu 
EN 1729-1 in EN 1729-2.
</t>
    </r>
  </si>
  <si>
    <r>
      <rPr>
        <b/>
        <sz val="11"/>
        <color rgb="FF9C5700"/>
        <rFont val="Calibri"/>
        <family val="2"/>
        <scheme val="minor"/>
      </rPr>
      <t>Pisarniški stol s kolesci za učitelja</t>
    </r>
    <r>
      <rPr>
        <sz val="11"/>
        <color rgb="FF9C5700"/>
        <rFont val="Calibri"/>
        <family val="2"/>
        <scheme val="minor"/>
      </rPr>
      <t xml:space="preserve">, 
liftomat, tapeciran v blago ali umetno usnje po izbiri arhitekta, s plinskim mehanizmom za nastavljanje višine, 
</t>
    </r>
    <r>
      <rPr>
        <b/>
        <sz val="11"/>
        <color rgb="FF9C5700"/>
        <rFont val="Calibri"/>
        <family val="2"/>
        <scheme val="minor"/>
      </rPr>
      <t>z rokonasloni,</t>
    </r>
    <r>
      <rPr>
        <sz val="11"/>
        <color rgb="FF9C5700"/>
        <rFont val="Calibri"/>
        <family val="2"/>
        <scheme val="minor"/>
      </rPr>
      <t xml:space="preserve"> 
kot Tehnix, Harward, RIO Mael ali enakovradno.
Certificiran po standardu EN 1335, EN 1728, EN 1022.</t>
    </r>
  </si>
  <si>
    <r>
      <rPr>
        <b/>
        <sz val="11"/>
        <color rgb="FF9C5700"/>
        <rFont val="Calibri"/>
        <family val="2"/>
        <scheme val="minor"/>
      </rPr>
      <t>Šolska tabla bela</t>
    </r>
    <r>
      <rPr>
        <sz val="11"/>
        <color rgb="FF9C5700"/>
        <rFont val="Calibri"/>
        <family val="2"/>
        <scheme val="minor"/>
      </rPr>
      <t xml:space="preserve"> magnetna z poličko za odlaganje pribora
dim.</t>
    </r>
    <r>
      <rPr>
        <b/>
        <sz val="11"/>
        <color rgb="FF9C5700"/>
        <rFont val="Calibri"/>
        <family val="2"/>
        <scheme val="minor"/>
      </rPr>
      <t xml:space="preserve"> 2000 x 1200 mm</t>
    </r>
    <r>
      <rPr>
        <sz val="11"/>
        <color rgb="FF9C5700"/>
        <rFont val="Calibri"/>
        <family val="2"/>
        <scheme val="minor"/>
      </rPr>
      <t xml:space="preserve">, 
</t>
    </r>
  </si>
  <si>
    <t xml:space="preserve">Poz. R17 </t>
  </si>
  <si>
    <r>
      <rPr>
        <b/>
        <sz val="11"/>
        <color rgb="FF9C5700"/>
        <rFont val="Calibri"/>
        <family val="2"/>
        <scheme val="minor"/>
      </rPr>
      <t>Računalniška miza dvosed</t>
    </r>
    <r>
      <rPr>
        <sz val="11"/>
        <color rgb="FF9C5700"/>
        <rFont val="Calibri"/>
        <family val="2"/>
        <scheme val="minor"/>
      </rPr>
      <t xml:space="preserve">,
dim. </t>
    </r>
    <r>
      <rPr>
        <b/>
        <sz val="11"/>
        <color rgb="FF9C5700"/>
        <rFont val="Calibri"/>
        <family val="2"/>
        <scheme val="minor"/>
      </rPr>
      <t>1500 x 700 x 760 mm, 
z parapetnim razvodnim kanalom.</t>
    </r>
    <r>
      <rPr>
        <sz val="11"/>
        <color rgb="FF9C5700"/>
        <rFont val="Calibri"/>
        <family val="2"/>
        <scheme val="minor"/>
      </rPr>
      <t xml:space="preserve">
</t>
    </r>
    <r>
      <rPr>
        <b/>
        <sz val="11"/>
        <color rgb="FF9C5700"/>
        <rFont val="Calibri"/>
        <family val="2"/>
        <scheme val="minor"/>
      </rPr>
      <t xml:space="preserve">konstrukcija mize prilagojena za pritrditev v tla 
(Priključek inštalacije iz tal - talni stebriček)
</t>
    </r>
    <r>
      <rPr>
        <sz val="11"/>
        <color rgb="FF9C5700"/>
        <rFont val="Calibri"/>
        <family val="2"/>
        <scheme val="minor"/>
      </rPr>
      <t>delovna plošča, debeline 20 mm, izdelana iz iverne plošče obojestransko oblepljene z ultrapasom (HPL) ali melaminom,  
v dekorju po izbiri arhitekta, robovi oblepljeni z robnim nalimkom iz masivnega bukovega lesa ali ABS nalimkom debeline 2 mm in posnetimi robovi.</t>
    </r>
    <r>
      <rPr>
        <b/>
        <sz val="11"/>
        <color rgb="FF9C5700"/>
        <rFont val="Calibri"/>
        <family val="2"/>
        <scheme val="minor"/>
      </rPr>
      <t xml:space="preserve">
</t>
    </r>
    <r>
      <rPr>
        <sz val="11"/>
        <color rgb="FF9C5700"/>
        <rFont val="Calibri"/>
        <family val="2"/>
        <scheme val="minor"/>
      </rPr>
      <t xml:space="preserve">Podnožje mize kovinsko; prašnolakirano po iz izbiri arhitekta.
Miza moa biti certificirana po standardu 
EN 1729-1 in EN 1729-2.
</t>
    </r>
  </si>
  <si>
    <r>
      <rPr>
        <b/>
        <sz val="11"/>
        <color rgb="FF9C5700"/>
        <rFont val="Calibri"/>
        <family val="2"/>
        <scheme val="minor"/>
      </rPr>
      <t>pomična polnilna omarica na kolesih</t>
    </r>
    <r>
      <rPr>
        <sz val="11"/>
        <color rgb="FF9C5700"/>
        <rFont val="Calibri"/>
        <family val="2"/>
        <scheme val="minor"/>
      </rPr>
      <t xml:space="preserve">
Kapaciteta: min. 30 prenosnikov velikosti do 15,6"
Konstrukcija: kovinsko ohišje, prašno barvano, 
z zaklepanjem (ključavnica)
Polnjenje: preko originalnih napajalnikov, z zaporednim (sekvenčnim) vklopom skupin za preprečevanje preobremenitve
Električna zaščita: integrirano termično varovanje in zaščita pred preobremenitvijo
Hlajenje: aktivno (ventilatorji)
Notranjost: ločeni predelki za naprave + organizacija kablov
Priključek: 230 V, 50 Hz
</t>
    </r>
    <r>
      <rPr>
        <b/>
        <sz val="11"/>
        <color rgb="FF9C5700"/>
        <rFont val="Calibri"/>
        <family val="2"/>
        <scheme val="minor"/>
      </rPr>
      <t xml:space="preserve">Kot na primer: Vega polnilna omara-32NB - metalna
</t>
    </r>
    <r>
      <rPr>
        <sz val="11"/>
        <color rgb="FF9C5700"/>
        <rFont val="Calibri"/>
        <family val="2"/>
        <scheme val="minor"/>
      </rPr>
      <t>dim.</t>
    </r>
    <r>
      <rPr>
        <b/>
        <sz val="11"/>
        <color rgb="FF9C5700"/>
        <rFont val="Calibri"/>
        <family val="2"/>
        <scheme val="minor"/>
      </rPr>
      <t xml:space="preserve"> 510/550/v1080 mm
</t>
    </r>
    <r>
      <rPr>
        <sz val="11"/>
        <color rgb="FF9C5700"/>
        <rFont val="Calibri"/>
        <family val="2"/>
        <scheme val="minor"/>
      </rPr>
      <t xml:space="preserve">Naprava mora biti skladna z </t>
    </r>
    <r>
      <rPr>
        <b/>
        <sz val="11"/>
        <color rgb="FF9C5700"/>
        <rFont val="Calibri"/>
        <family val="2"/>
        <scheme val="minor"/>
      </rPr>
      <t xml:space="preserve">
</t>
    </r>
    <r>
      <rPr>
        <sz val="11"/>
        <color rgb="FF9C5700"/>
        <rFont val="Calibri"/>
        <family val="2"/>
        <scheme val="minor"/>
      </rPr>
      <t>SIST EN 62368-1, Direktiva 2014/35/EU, 
Direktiva 2014/30/EU, Direktiva 2011/65/EU, 
CE označitev, materiali ohišja naj izkazujejo ustrezno 
požarno varnost (npr. razred reakcije na ogenj po 
EN 13501-1 ali enakovredno)</t>
    </r>
  </si>
  <si>
    <t>Poz. G</t>
  </si>
  <si>
    <r>
      <rPr>
        <b/>
        <sz val="11"/>
        <color rgb="FF9C5700"/>
        <rFont val="Calibri"/>
        <family val="2"/>
        <scheme val="minor"/>
      </rPr>
      <t>Garderobne omarice</t>
    </r>
    <r>
      <rPr>
        <sz val="11"/>
        <color rgb="FF9C5700"/>
        <rFont val="Calibri"/>
        <family val="2"/>
        <scheme val="minor"/>
      </rPr>
      <t xml:space="preserve"> dim. </t>
    </r>
    <r>
      <rPr>
        <b/>
        <sz val="11"/>
        <color rgb="FF9C5700"/>
        <rFont val="Calibri"/>
        <family val="2"/>
        <scheme val="minor"/>
      </rPr>
      <t>300 x 500 x v.2000 mm</t>
    </r>
    <r>
      <rPr>
        <sz val="11"/>
        <color rgb="FF9C5700"/>
        <rFont val="Calibri"/>
        <family val="2"/>
        <scheme val="minor"/>
      </rPr>
      <t xml:space="preserve"> 
dva boksa po višini za 12 učencev, zaklepanje na šifro, 
v vsakem boksu PVC pladenj, polička in 2x obešalna kljukica.
Izdelana iz iverala deb. vsaj 18 mm obojestransko 
oblepljene z ultrapasom (HPL) ali melaminom,  
v dekorju po izbiri arhitekta, robovi oblepljeni z robnim nalimkom iz ABS nalimkom debeline 2 mm 
in posnetimi robovi. 
Certificirane po standardu EN 16121:2017 </t>
    </r>
  </si>
  <si>
    <r>
      <rPr>
        <b/>
        <sz val="11"/>
        <color rgb="FF9C5700"/>
        <rFont val="Calibri"/>
        <family val="2"/>
        <scheme val="minor"/>
      </rPr>
      <t>Pisarniški stol s kolesci za učitelja</t>
    </r>
    <r>
      <rPr>
        <sz val="11"/>
        <color rgb="FF9C5700"/>
        <rFont val="Calibri"/>
        <family val="2"/>
        <scheme val="minor"/>
      </rPr>
      <t xml:space="preserve">, 
liftomat, tapeciran v blago ali umetno usnje po izbiri arhitekta, s plinskim mehanizmom za nastavljanje višine, 
</t>
    </r>
    <r>
      <rPr>
        <b/>
        <sz val="11"/>
        <color rgb="FF9C5700"/>
        <rFont val="Calibri"/>
        <family val="2"/>
        <scheme val="minor"/>
      </rPr>
      <t>brez rokonaslonov</t>
    </r>
    <r>
      <rPr>
        <sz val="11"/>
        <color rgb="FF9C5700"/>
        <rFont val="Calibri"/>
        <family val="2"/>
        <scheme val="minor"/>
      </rPr>
      <t>, 
kot Tehnix, Harward, RIO Mael ali enakovradno.
Certificiran po standardu EN 1335, EN 1728, EN 1022.</t>
    </r>
  </si>
  <si>
    <r>
      <rPr>
        <b/>
        <sz val="10"/>
        <color theme="1"/>
        <rFont val="Arial Narrow"/>
        <family val="2"/>
      </rPr>
      <t>STEKLENE POVRŠINE</t>
    </r>
    <r>
      <rPr>
        <sz val="10"/>
        <color theme="1"/>
        <rFont val="Arial Narrow"/>
        <family val="2"/>
      </rPr>
      <t xml:space="preserve">
so izvedene iz varnostnega kaljenega stekla v skladu z EN 12150. 
Robovi so brušeni in polirani.</t>
    </r>
  </si>
  <si>
    <t>Ponudnik mora izdelati ponudbo skladno z zahtevami iz opisov ter z upoštevanjem shem in tlorisne dispozicije opreme po prostorih.</t>
  </si>
  <si>
    <r>
      <rPr>
        <b/>
        <sz val="10"/>
        <color theme="1"/>
        <rFont val="Arial Narrow"/>
        <family val="2"/>
      </rPr>
      <t>POHIŠVENE SPONE, VODILA, SISTEMSKA KLUČAVNICA:</t>
    </r>
    <r>
      <rPr>
        <sz val="10"/>
        <color theme="1"/>
        <rFont val="Arial Narrow"/>
        <family val="2"/>
      </rPr>
      <t xml:space="preserve">
Pohištvene spone (okovje) in vodila morajo biti kvalitetna, 
podobno kot BLUM, 
kvalitetna sistemska ključavnica podobno kot HÄFELE.
Okovje za vrata omar in omaric mora zagotavljati vsaj 60.000 odpiranj;
/ vse omare in predali so opremljeni z sistemsko ključavnico /</t>
    </r>
  </si>
  <si>
    <t>- Vse pohištvo mora biti proizvedeno iz okoljsko manj obremenjujočih materialov, zlasti iz lesa, in z 'okoljsko manj obremenjujočimi procesi.
'- Delež lesa ali lesnih tvoriv v pohištvu mora znašati vsaj 70 % prostornine uporabljenih materialov 'za izdelavo pohištva.
'- Les in materiali na njegovi osnovi morajo izvirati iz zakonitih virov.
'- Plastični deli s težo nad 50 g ne smejo vsebovati dodatkov materialov, ki lahko ovirajo recikliranje.
'- Premaz lesa ali plastični ali kovinski deli ne smejo vsebovati aziridina, kromovih (VI) spojin, več kot 5 %  teže hlapnih organskih spojin (HOS)  in nevarnih snovi- v skladu z Uredbo o zelenem javnem naročanju. 
'- Premazom, ne smejo biti dodani ftalati, za katere velja eno ali več naslednjih standardnih opozoril, stavkov za nevarnost ali previdnostnih stavkov iz zakona, ki ureja kemikalije, ali Uredbe (ES) št. 1272/2008.
'- Izhajanje prostega formaldehida iz lesnih tvoriv ne sme biti višja od 8 mg/100 g suhe snovi.
'- Adhezivi ali lepila, ki se uporabljajo pri sestavljanju pohištva, ne smejo vsebovati več kot 10 % mase hlapnih organskih spojin (HOS).
'- Embalaža mora biti iz materiala, ki ga je mogoče enostavno reciklirati, ali iz materialov, ki 'temeljijo na obnovljivih virih.</t>
  </si>
  <si>
    <t>Izbran ponudnik je dolžan dobaviti vzorčne izdelke za vsako podskupino izdelkov (mizo, omaro, predalnik, pult...). 
Z dobavo lahko prične po potrditvi vzorčnih izdelkov.</t>
  </si>
  <si>
    <t/>
  </si>
  <si>
    <t>Pri mizah za učitelje in priključnih mizah mora biti v ceno zajeto: 
 - izrezi,
 - rozeta za kable Ø80 mm na mizi,
 - kanal za kable pod mizo (do 3m) kot npr. ali enakovredno kabelski kanal Humanscale NeatLinks,
 - fleksibilna zaščitna kabelska cev kot npr. ali enakovredno Helawrap,
 - NOSILEC ZA RAČUNALNIK.</t>
  </si>
  <si>
    <t>REKAPITULACIJA - OPREMA brez DDV</t>
  </si>
  <si>
    <r>
      <rPr>
        <b/>
        <sz val="11"/>
        <color rgb="FF9C5700"/>
        <rFont val="Calibri"/>
        <family val="2"/>
        <scheme val="minor"/>
      </rPr>
      <t>Podmizni mobilni predalnik</t>
    </r>
    <r>
      <rPr>
        <sz val="11"/>
        <color rgb="FF9C5700"/>
        <rFont val="Calibri"/>
        <family val="2"/>
        <scheme val="minor"/>
      </rPr>
      <t xml:space="preserve">, izdelan iz iverala deb. vsaj 18 mm, dekor (HPL ali melamin); vzorec po izbiri arhitekta. Podnožje je izdelano iz vodoodporne vezane plošče, 
</t>
    </r>
    <r>
      <rPr>
        <b/>
        <sz val="11"/>
        <color rgb="FF9C5700"/>
        <rFont val="Calibri"/>
        <family val="2"/>
        <scheme val="minor"/>
      </rPr>
      <t>Predali so opremljeni z sistemsko ključavnico.</t>
    </r>
    <r>
      <rPr>
        <sz val="11"/>
        <color rgb="FF9C5700"/>
        <rFont val="Calibri"/>
        <family val="2"/>
        <scheme val="minor"/>
      </rPr>
      <t xml:space="preserve">
Predalnik mora biti certificiran po standardu EN 16121:2017. </t>
    </r>
  </si>
  <si>
    <r>
      <rPr>
        <b/>
        <sz val="11"/>
        <color rgb="FF9C5700"/>
        <rFont val="Calibri"/>
        <family val="2"/>
        <scheme val="minor"/>
      </rPr>
      <t xml:space="preserve">Nizka omarica s polnimi vrati in delovnim pultom </t>
    </r>
    <r>
      <rPr>
        <sz val="11"/>
        <color rgb="FF9C5700"/>
        <rFont val="Calibri"/>
        <family val="2"/>
        <scheme val="minor"/>
      </rPr>
      <t xml:space="preserve"> 
dim. </t>
    </r>
    <r>
      <rPr>
        <b/>
        <sz val="11"/>
        <color rgb="FF9C5700"/>
        <rFont val="Calibri"/>
        <family val="2"/>
        <scheme val="minor"/>
      </rPr>
      <t>900 x 550 x v.750 mm</t>
    </r>
    <r>
      <rPr>
        <sz val="11"/>
        <color rgb="FF9C5700"/>
        <rFont val="Calibri"/>
        <family val="2"/>
        <scheme val="minor"/>
      </rPr>
      <t xml:space="preserve">, 
izdelana iz iverala deb. vsaj 18 mm, dekor (HPL ali melamin); vzorec po izbiri arhitekta. Podnožje je izdelano iz vodoodporne vezane plošče. 
Polica (1 kom) je v omaro vpeta z L nosilci, 
ki preprečujejo izvlek. Polica je po višini premična.
</t>
    </r>
    <r>
      <rPr>
        <b/>
        <sz val="11"/>
        <color rgb="FF9C5700"/>
        <rFont val="Calibri"/>
        <family val="2"/>
        <scheme val="minor"/>
      </rPr>
      <t>Vrata so opremljeni z sistemsko ključavnico.</t>
    </r>
    <r>
      <rPr>
        <sz val="11"/>
        <color rgb="FF9C5700"/>
        <rFont val="Calibri"/>
        <family val="2"/>
        <scheme val="minor"/>
      </rPr>
      <t xml:space="preserve">
Omarica mora biti certificirana po standardu EN 16121:2017.</t>
    </r>
  </si>
  <si>
    <r>
      <rPr>
        <b/>
        <sz val="11"/>
        <color rgb="FF9C5700"/>
        <rFont val="Calibri"/>
        <family val="2"/>
        <scheme val="minor"/>
      </rPr>
      <t xml:space="preserve">Nizka omarica s predali in delovnim pultom  </t>
    </r>
    <r>
      <rPr>
        <sz val="11"/>
        <color rgb="FF9C5700"/>
        <rFont val="Calibri"/>
        <family val="2"/>
        <scheme val="minor"/>
      </rPr>
      <t xml:space="preserve">
dim. </t>
    </r>
    <r>
      <rPr>
        <b/>
        <sz val="11"/>
        <color rgb="FF9C5700"/>
        <rFont val="Calibri"/>
        <family val="2"/>
        <scheme val="minor"/>
      </rPr>
      <t>900 x 550 x v.750 mm</t>
    </r>
    <r>
      <rPr>
        <sz val="11"/>
        <color rgb="FF9C5700"/>
        <rFont val="Calibri"/>
        <family val="2"/>
        <scheme val="minor"/>
      </rPr>
      <t xml:space="preserve">, 
izdelana iz iverala deb. vsaj 18 mm, dekor (HPL ali melamin); vzorec po izbiri arhitekta. Podnožje je izdelano iz vodoodporne vezane plošče. 
</t>
    </r>
    <r>
      <rPr>
        <b/>
        <sz val="11"/>
        <color rgb="FF9C5700"/>
        <rFont val="Calibri"/>
        <family val="2"/>
        <scheme val="minor"/>
      </rPr>
      <t>Predali so opremljeni z sistemsko ključavnico.</t>
    </r>
    <r>
      <rPr>
        <sz val="11"/>
        <color rgb="FF9C5700"/>
        <rFont val="Calibri"/>
        <family val="2"/>
        <scheme val="minor"/>
      </rPr>
      <t xml:space="preserve">
Omarica mora biti certificirana po standardu EN 16121:2017.</t>
    </r>
  </si>
  <si>
    <r>
      <rPr>
        <b/>
        <sz val="11"/>
        <color rgb="FF9C5700"/>
        <rFont val="Calibri"/>
        <family val="2"/>
        <scheme val="minor"/>
      </rPr>
      <t xml:space="preserve">Nizka omarica s predali in delovnim pultom,  
</t>
    </r>
    <r>
      <rPr>
        <sz val="11"/>
        <color rgb="FF9C5700"/>
        <rFont val="Calibri"/>
        <family val="2"/>
        <scheme val="minor"/>
      </rPr>
      <t>dim.</t>
    </r>
    <r>
      <rPr>
        <b/>
        <sz val="11"/>
        <color rgb="FF9C5700"/>
        <rFont val="Calibri"/>
        <family val="2"/>
        <scheme val="minor"/>
      </rPr>
      <t xml:space="preserve"> 450 x 550 x v.750 mm, </t>
    </r>
    <r>
      <rPr>
        <sz val="11"/>
        <color rgb="FF9C5700"/>
        <rFont val="Calibri"/>
        <family val="2"/>
        <scheme val="minor"/>
      </rPr>
      <t xml:space="preserve"> izdelan iz iverala deb. vsaj 18 mm, dekor (HPL ali melamin); vzorec po izbiri arhitekta. Podnožje je izdelano iz vodoodporne vezane plošče, 
</t>
    </r>
    <r>
      <rPr>
        <b/>
        <sz val="11"/>
        <color rgb="FF9C5700"/>
        <rFont val="Calibri"/>
        <family val="2"/>
        <scheme val="minor"/>
      </rPr>
      <t>Predali so opremljeni z sistemsko ključavnico.</t>
    </r>
    <r>
      <rPr>
        <sz val="11"/>
        <color rgb="FF9C5700"/>
        <rFont val="Calibri"/>
        <family val="2"/>
        <scheme val="minor"/>
      </rPr>
      <t xml:space="preserve">
Predalnik mora biti certificiran po standardu EN 16121:2017. </t>
    </r>
  </si>
  <si>
    <r>
      <rPr>
        <b/>
        <sz val="11"/>
        <color rgb="FF9C5700"/>
        <rFont val="Calibri"/>
        <family val="2"/>
        <scheme val="minor"/>
      </rPr>
      <t>Odprta omarica z delovnim pultom</t>
    </r>
    <r>
      <rPr>
        <sz val="11"/>
        <color rgb="FF9C5700"/>
        <rFont val="Calibri"/>
        <family val="2"/>
        <scheme val="minor"/>
      </rPr>
      <t xml:space="preserve">
dim. </t>
    </r>
    <r>
      <rPr>
        <b/>
        <sz val="11"/>
        <color rgb="FF9C5700"/>
        <rFont val="Calibri"/>
        <family val="2"/>
        <scheme val="minor"/>
      </rPr>
      <t>450 x 550 x v.750 mm</t>
    </r>
    <r>
      <rPr>
        <sz val="11"/>
        <color rgb="FF9C5700"/>
        <rFont val="Calibri"/>
        <family val="2"/>
        <scheme val="minor"/>
      </rPr>
      <t xml:space="preserve">
izdelana iz iverala deb. vsaj 18 mm, dekor (HPL ali melamin); vzorec po izbiri arhitekta.
Polica je lahko fiksna ali v omaro vpeta z L nosilci, 
ki preprečujejo izvlek in po višini premična.  
Podnožje je izdelano iz vodoodporne vezane plošče.
Omarica mora biti certificirana po standardu EN 16121:2017.</t>
    </r>
  </si>
  <si>
    <r>
      <rPr>
        <b/>
        <sz val="11"/>
        <color rgb="FF9C5700"/>
        <rFont val="Calibri"/>
        <family val="2"/>
        <scheme val="minor"/>
      </rPr>
      <t>Podmizni mobilni predalnik</t>
    </r>
    <r>
      <rPr>
        <sz val="11"/>
        <color rgb="FF9C5700"/>
        <rFont val="Calibri"/>
        <family val="2"/>
        <scheme val="minor"/>
      </rPr>
      <t xml:space="preserve"> dim., 
izdelan iz iverala deb. vsaj 18 mm, dekor (HPL ali melamin); vzorec po izbiri arhitekta. Podnožje je izdelano iz vodoodporne vezane plošče, 
</t>
    </r>
    <r>
      <rPr>
        <b/>
        <sz val="11"/>
        <color rgb="FF9C5700"/>
        <rFont val="Calibri"/>
        <family val="2"/>
        <scheme val="minor"/>
      </rPr>
      <t>Predali so opremljeni z sistemsko ključavnico.</t>
    </r>
    <r>
      <rPr>
        <sz val="11"/>
        <color rgb="FF9C5700"/>
        <rFont val="Calibri"/>
        <family val="2"/>
        <scheme val="minor"/>
      </rPr>
      <t xml:space="preserve">
Predalnik mora biti certificiran po standardu EN 16121:2017. </t>
    </r>
  </si>
  <si>
    <t>Poz. 12-A</t>
  </si>
  <si>
    <r>
      <rPr>
        <b/>
        <sz val="11"/>
        <color rgb="FF9C5700"/>
        <rFont val="Calibri"/>
        <family val="2"/>
        <scheme val="minor"/>
      </rPr>
      <t xml:space="preserve">Visoka omara s polnimi vrati  </t>
    </r>
    <r>
      <rPr>
        <sz val="11"/>
        <color rgb="FF9C5700"/>
        <rFont val="Calibri"/>
        <family val="2"/>
        <scheme val="minor"/>
      </rPr>
      <t xml:space="preserve"> 
dim. </t>
    </r>
    <r>
      <rPr>
        <b/>
        <sz val="11"/>
        <color rgb="FF9C5700"/>
        <rFont val="Calibri"/>
        <family val="2"/>
        <scheme val="minor"/>
      </rPr>
      <t>900 x 550 x v.2000 mm</t>
    </r>
    <r>
      <rPr>
        <sz val="11"/>
        <color rgb="FF9C5700"/>
        <rFont val="Calibri"/>
        <family val="2"/>
        <scheme val="minor"/>
      </rPr>
      <t xml:space="preserve">, 
izdelana iz iverala deb. vsaj 18 mm, dekor (HPL ali melamin); vzorec po izbiri arhitekta. Podnožje je izdelano iz vodoodporne vezane plošče. 
Police (4 kom) so v omaro vpete z L nosilci, 
ki preprečujejo izvlek. Police so po višini premične.
</t>
    </r>
    <r>
      <rPr>
        <b/>
        <sz val="11"/>
        <color rgb="FF9C5700"/>
        <rFont val="Calibri"/>
        <family val="2"/>
        <scheme val="minor"/>
      </rPr>
      <t>Vrata so opremljeni z sistemsko ključavnico.</t>
    </r>
    <r>
      <rPr>
        <sz val="11"/>
        <color rgb="FF9C5700"/>
        <rFont val="Calibri"/>
        <family val="2"/>
        <scheme val="minor"/>
      </rPr>
      <t xml:space="preserve">
Omara mora biti certificirana po standardu EN 16121:2017.</t>
    </r>
  </si>
  <si>
    <r>
      <rPr>
        <b/>
        <sz val="11"/>
        <color rgb="FF9C5700"/>
        <rFont val="Calibri"/>
        <family val="2"/>
        <scheme val="minor"/>
      </rPr>
      <t xml:space="preserve">Visoka omara s polnimi vrati  </t>
    </r>
    <r>
      <rPr>
        <sz val="11"/>
        <color rgb="FF9C5700"/>
        <rFont val="Calibri"/>
        <family val="2"/>
        <scheme val="minor"/>
      </rPr>
      <t xml:space="preserve"> 
dim. </t>
    </r>
    <r>
      <rPr>
        <b/>
        <sz val="11"/>
        <color rgb="FF9C5700"/>
        <rFont val="Calibri"/>
        <family val="2"/>
        <scheme val="minor"/>
      </rPr>
      <t>900 x 400 x v.2000 mm</t>
    </r>
    <r>
      <rPr>
        <sz val="11"/>
        <color rgb="FF9C5700"/>
        <rFont val="Calibri"/>
        <family val="2"/>
        <scheme val="minor"/>
      </rPr>
      <t xml:space="preserve">, 
izdelana iz iverala deb. vsaj 18 mm, dekor (HPL ali melamin); vzorec po izbiri arhitekta. Podnožje je izdelano iz vodoodporne vezane plošče. 
Police (4 kom) so v omaro vpete z L nosilci, 
ki preprečujejo izvlek. Police so po višini premične.
</t>
    </r>
    <r>
      <rPr>
        <b/>
        <sz val="11"/>
        <color rgb="FF9C5700"/>
        <rFont val="Calibri"/>
        <family val="2"/>
        <scheme val="minor"/>
      </rPr>
      <t>Vrata so opremljeni z sistemsko ključavnico.</t>
    </r>
    <r>
      <rPr>
        <sz val="11"/>
        <color rgb="FF9C5700"/>
        <rFont val="Calibri"/>
        <family val="2"/>
        <scheme val="minor"/>
      </rPr>
      <t xml:space="preserve">
Omara mora biti certificirana po standardu EN 16121:2017.</t>
    </r>
  </si>
  <si>
    <r>
      <rPr>
        <b/>
        <sz val="11"/>
        <color rgb="FF9C5700"/>
        <rFont val="Calibri"/>
        <family val="2"/>
        <scheme val="minor"/>
      </rPr>
      <t>Visoka omara s po višini predeljenimi vrati; 
v spodnjem delu polna, zgoraj steklena</t>
    </r>
    <r>
      <rPr>
        <sz val="11"/>
        <color rgb="FF9C5700"/>
        <rFont val="Calibri"/>
        <family val="2"/>
        <scheme val="minor"/>
      </rPr>
      <t xml:space="preserve">
dim. </t>
    </r>
    <r>
      <rPr>
        <b/>
        <sz val="11"/>
        <color rgb="FF9C5700"/>
        <rFont val="Calibri"/>
        <family val="2"/>
        <scheme val="minor"/>
      </rPr>
      <t>900 x 400 x v.2000 mm</t>
    </r>
    <r>
      <rPr>
        <sz val="11"/>
        <color rgb="FF9C5700"/>
        <rFont val="Calibri"/>
        <family val="2"/>
        <scheme val="minor"/>
      </rPr>
      <t xml:space="preserve">, 
izdelana iz iverala deb. vsaj 18 mm, dekor (HPL ali melamin); vzorec po izbiri arhitekta. Podnožje je izdelano iz vodoodporne vezane plošče. 
Police (4 kom) so v omaro vpete z L nosilci, 
ki preprečujejo izvlek. Police so po višini premične.
</t>
    </r>
    <r>
      <rPr>
        <b/>
        <sz val="11"/>
        <color rgb="FF9C5700"/>
        <rFont val="Calibri"/>
        <family val="2"/>
        <scheme val="minor"/>
      </rPr>
      <t>Steklene površine omaric so izvedene iz varnostnega kaljenega stekla v skladu z EN 12150. 
Robovi so brušeni in polirani.</t>
    </r>
    <r>
      <rPr>
        <sz val="11"/>
        <color rgb="FF9C5700"/>
        <rFont val="Calibri"/>
        <family val="2"/>
        <scheme val="minor"/>
      </rPr>
      <t xml:space="preserve">
</t>
    </r>
    <r>
      <rPr>
        <b/>
        <sz val="11"/>
        <color rgb="FF9C5700"/>
        <rFont val="Calibri"/>
        <family val="2"/>
        <scheme val="minor"/>
      </rPr>
      <t>Vrata so opremljeni z sistemsko ključavnico.</t>
    </r>
    <r>
      <rPr>
        <sz val="11"/>
        <color rgb="FF9C5700"/>
        <rFont val="Calibri"/>
        <family val="2"/>
        <scheme val="minor"/>
      </rPr>
      <t xml:space="preserve">
Omara mora biti certificirana po standardu EN 16121:2017.</t>
    </r>
  </si>
  <si>
    <r>
      <rPr>
        <b/>
        <sz val="11"/>
        <color rgb="FF9C5700"/>
        <rFont val="Calibri"/>
        <family val="2"/>
        <scheme val="minor"/>
      </rPr>
      <t xml:space="preserve">Odprta viseča omarica </t>
    </r>
    <r>
      <rPr>
        <sz val="11"/>
        <color rgb="FF9C5700"/>
        <rFont val="Calibri"/>
        <family val="2"/>
        <scheme val="minor"/>
      </rPr>
      <t xml:space="preserve">
</t>
    </r>
    <r>
      <rPr>
        <b/>
        <sz val="11"/>
        <color rgb="FF9C5700"/>
        <rFont val="Calibri"/>
        <family val="2"/>
        <scheme val="minor"/>
      </rPr>
      <t xml:space="preserve">dim. 450 x 400 x v.660 mm
</t>
    </r>
    <r>
      <rPr>
        <sz val="11"/>
        <color rgb="FF9C5700"/>
        <rFont val="Calibri"/>
        <family val="2"/>
        <scheme val="minor"/>
      </rPr>
      <t>izdelana iz iverala deb. vsaj 18 mm, dekor (HPL ali melamin); vzorec po izbiri arhitekta.  
Polica je lahko fiksna ali v omaro vpeta z L nosilci, 
ki preprečujejo izvlek in po višini premična.
Omarica mora biti certificirana po standardu EN 16121:2017.</t>
    </r>
  </si>
  <si>
    <t>Poz. K1</t>
  </si>
  <si>
    <t>Poz. K2</t>
  </si>
  <si>
    <r>
      <rPr>
        <b/>
        <sz val="11"/>
        <color rgb="FF9C5700"/>
        <rFont val="Calibri"/>
        <family val="2"/>
        <scheme val="minor"/>
      </rPr>
      <t>Garderobna klop</t>
    </r>
    <r>
      <rPr>
        <sz val="11"/>
        <color rgb="FF9C5700"/>
        <rFont val="Calibri"/>
        <family val="2"/>
        <scheme val="minor"/>
      </rPr>
      <t xml:space="preserve"> dim. </t>
    </r>
    <r>
      <rPr>
        <b/>
        <sz val="11"/>
        <color rgb="FF9C5700"/>
        <rFont val="Calibri"/>
        <family val="2"/>
        <scheme val="minor"/>
      </rPr>
      <t>2750 x 400 x v. 450 mm</t>
    </r>
    <r>
      <rPr>
        <sz val="11"/>
        <color rgb="FF9C5700"/>
        <rFont val="Calibri"/>
        <family val="2"/>
        <scheme val="minor"/>
      </rPr>
      <t xml:space="preserve"> 
Prašnolakirana kovinska nosilna konstrukcija,  
sedežna plošča v laminatu z posnetimi robovi, 
v barvi po izbiri arhitekta.
</t>
    </r>
    <r>
      <rPr>
        <b/>
        <sz val="11"/>
        <color rgb="FF9C5700"/>
        <rFont val="Calibri"/>
        <family val="2"/>
        <scheme val="minor"/>
      </rPr>
      <t>OPOMBA:</t>
    </r>
    <r>
      <rPr>
        <sz val="11"/>
        <color rgb="FF9C5700"/>
        <rFont val="Calibri"/>
        <family val="2"/>
        <scheme val="minor"/>
      </rPr>
      <t xml:space="preserve">
</t>
    </r>
    <r>
      <rPr>
        <b/>
        <sz val="11"/>
        <color rgb="FF9C5700"/>
        <rFont val="Calibri"/>
        <family val="2"/>
        <scheme val="minor"/>
      </rPr>
      <t>pod klopjo (Poz. K1) je vgrajen radiator na višini 30 cm.</t>
    </r>
    <r>
      <rPr>
        <sz val="11"/>
        <color rgb="FF9C5700"/>
        <rFont val="Calibri"/>
        <family val="2"/>
        <scheme val="minor"/>
      </rPr>
      <t xml:space="preserve">
</t>
    </r>
  </si>
  <si>
    <r>
      <rPr>
        <b/>
        <sz val="11"/>
        <color rgb="FF9C5700"/>
        <rFont val="Calibri"/>
        <family val="2"/>
        <scheme val="minor"/>
      </rPr>
      <t>Garderobna klop</t>
    </r>
    <r>
      <rPr>
        <sz val="11"/>
        <color rgb="FF9C5700"/>
        <rFont val="Calibri"/>
        <family val="2"/>
        <scheme val="minor"/>
      </rPr>
      <t xml:space="preserve"> dim. </t>
    </r>
    <r>
      <rPr>
        <b/>
        <sz val="11"/>
        <color rgb="FF9C5700"/>
        <rFont val="Calibri"/>
        <family val="2"/>
        <scheme val="minor"/>
      </rPr>
      <t>3090 x 400 x v. 450 mm</t>
    </r>
    <r>
      <rPr>
        <sz val="11"/>
        <color rgb="FF9C5700"/>
        <rFont val="Calibri"/>
        <family val="2"/>
        <scheme val="minor"/>
      </rPr>
      <t xml:space="preserve"> 
Prašnolakirana kovinska nosilna konstrukcija,  
sedežna plošča v laminatu z posnetimi robovi, 
v barvi po izbiri arhitekta.</t>
    </r>
  </si>
  <si>
    <t>Poz. K3</t>
  </si>
  <si>
    <r>
      <rPr>
        <b/>
        <sz val="11"/>
        <color rgb="FF9C5700"/>
        <rFont val="Calibri"/>
        <family val="2"/>
        <scheme val="minor"/>
      </rPr>
      <t>Garderobna klop</t>
    </r>
    <r>
      <rPr>
        <sz val="11"/>
        <color rgb="FF9C5700"/>
        <rFont val="Calibri"/>
        <family val="2"/>
        <scheme val="minor"/>
      </rPr>
      <t xml:space="preserve"> dim. </t>
    </r>
    <r>
      <rPr>
        <b/>
        <sz val="11"/>
        <color rgb="FF9C5700"/>
        <rFont val="Calibri"/>
        <family val="2"/>
        <scheme val="minor"/>
      </rPr>
      <t>4000 x 400 x v. 450 mm</t>
    </r>
    <r>
      <rPr>
        <sz val="11"/>
        <color rgb="FF9C5700"/>
        <rFont val="Calibri"/>
        <family val="2"/>
        <scheme val="minor"/>
      </rPr>
      <t xml:space="preserve"> 
Prašnolakirana kovinska nosilna konstrukcija,  
sedežna plošča v laminatu z posnetimi robovi, 
v barvi po izbiri arhitekta.
</t>
    </r>
    <r>
      <rPr>
        <b/>
        <sz val="11"/>
        <color rgb="FF9C5700"/>
        <rFont val="Calibri"/>
        <family val="2"/>
        <scheme val="minor"/>
      </rPr>
      <t>OPOMBA:</t>
    </r>
    <r>
      <rPr>
        <sz val="11"/>
        <color rgb="FF9C5700"/>
        <rFont val="Calibri"/>
        <family val="2"/>
        <scheme val="minor"/>
      </rPr>
      <t xml:space="preserve">
</t>
    </r>
    <r>
      <rPr>
        <b/>
        <sz val="11"/>
        <color rgb="FF9C5700"/>
        <rFont val="Calibri"/>
        <family val="2"/>
        <scheme val="minor"/>
      </rPr>
      <t>pod klopjo (Poz.K3) je vgrajen radiator na višini 30cm.</t>
    </r>
  </si>
  <si>
    <t>Vsi elementi ki so postavljeni direktno na finalna tla (PARKET)
morajo meti na podstavki mehke zaščitne nalimke za začito pred poškodbami, ponudnik to upošteva v ceni izdelka</t>
  </si>
  <si>
    <t>Poz. 8A</t>
  </si>
  <si>
    <t>Poz. 8B</t>
  </si>
  <si>
    <r>
      <rPr>
        <b/>
        <sz val="11"/>
        <color rgb="FF9C5700"/>
        <rFont val="Calibri"/>
        <family val="2"/>
        <scheme val="minor"/>
      </rPr>
      <t>Zidni pano iz PLUTE</t>
    </r>
    <r>
      <rPr>
        <sz val="11"/>
        <color rgb="FF9C5700"/>
        <rFont val="Calibri"/>
        <family val="2"/>
        <scheme val="minor"/>
      </rPr>
      <t xml:space="preserve">- večnamenska funkcionalna obloga, 
dim. </t>
    </r>
    <r>
      <rPr>
        <b/>
        <sz val="11"/>
        <color rgb="FF9C5700"/>
        <rFont val="Calibri"/>
        <family val="2"/>
        <scheme val="minor"/>
      </rPr>
      <t>900 x v. 1180/1200 mm</t>
    </r>
    <r>
      <rPr>
        <sz val="11"/>
        <color rgb="FF9C5700"/>
        <rFont val="Calibri"/>
        <family val="2"/>
        <scheme val="minor"/>
      </rPr>
      <t>.</t>
    </r>
  </si>
  <si>
    <t>Poz. 13-C</t>
  </si>
  <si>
    <r>
      <rPr>
        <b/>
        <sz val="11"/>
        <color rgb="FF9C5700"/>
        <rFont val="Calibri"/>
        <family val="2"/>
        <scheme val="minor"/>
      </rPr>
      <t xml:space="preserve">viseča omarica s polnimi vrati </t>
    </r>
    <r>
      <rPr>
        <sz val="11"/>
        <color rgb="FF9C5700"/>
        <rFont val="Calibri"/>
        <family val="2"/>
        <scheme val="minor"/>
      </rPr>
      <t xml:space="preserve">
</t>
    </r>
    <r>
      <rPr>
        <b/>
        <sz val="11"/>
        <color rgb="FF9C5700"/>
        <rFont val="Calibri"/>
        <family val="2"/>
        <scheme val="minor"/>
      </rPr>
      <t xml:space="preserve">dim. 450 x 400 x v.660 mm
</t>
    </r>
    <r>
      <rPr>
        <sz val="11"/>
        <color rgb="FF9C5700"/>
        <rFont val="Calibri"/>
        <family val="2"/>
        <scheme val="minor"/>
      </rPr>
      <t xml:space="preserve">izdelana iz iverala deb. vsaj 18 mm, dekor (HPL ali melamin); vzorec po izbiri arhitekta.  
Polica je lahko fiksna ali v omaro vpeta z L nosilci, 
ki preprečujejo izvlek in po višini premična.
</t>
    </r>
    <r>
      <rPr>
        <b/>
        <sz val="11"/>
        <color rgb="FF9C5700"/>
        <rFont val="Calibri"/>
        <family val="2"/>
        <scheme val="minor"/>
      </rPr>
      <t>Vrata so opremljeni z sistemsko ključavnico.</t>
    </r>
    <r>
      <rPr>
        <sz val="11"/>
        <color rgb="FF9C5700"/>
        <rFont val="Calibri"/>
        <family val="2"/>
        <scheme val="minor"/>
      </rPr>
      <t xml:space="preserve">
Omarica mora biti certificirana po standardu EN 16121:2017.</t>
    </r>
  </si>
  <si>
    <t>Poz. 12-B</t>
  </si>
  <si>
    <r>
      <rPr>
        <b/>
        <sz val="11"/>
        <color rgb="FF9C5700"/>
        <rFont val="Calibri"/>
        <family val="2"/>
        <scheme val="minor"/>
      </rPr>
      <t>Visoka omara s po višini predeljenimi vrati; 
v spodnjem delu polna, zgoraj steklena</t>
    </r>
    <r>
      <rPr>
        <sz val="11"/>
        <color rgb="FF9C5700"/>
        <rFont val="Calibri"/>
        <family val="2"/>
        <scheme val="minor"/>
      </rPr>
      <t xml:space="preserve">
dim. </t>
    </r>
    <r>
      <rPr>
        <b/>
        <sz val="11"/>
        <color rgb="FF9C5700"/>
        <rFont val="Calibri"/>
        <family val="2"/>
        <scheme val="minor"/>
      </rPr>
      <t>900 x 550 x v.2000 mm</t>
    </r>
    <r>
      <rPr>
        <sz val="11"/>
        <color rgb="FF9C5700"/>
        <rFont val="Calibri"/>
        <family val="2"/>
        <scheme val="minor"/>
      </rPr>
      <t xml:space="preserve">, 
izdelana iz iverala deb. vsaj 18 mm, dekor (HPL ali melamin); vzorec po izbiri arhitekta. Podnožje je izdelano iz vodoodporne vezane plošče. 
Police (4 kom) so v omaro vpete z L nosilci, 
ki preprečujejo izvlek. Police so po višini premične.
</t>
    </r>
    <r>
      <rPr>
        <b/>
        <sz val="11"/>
        <color rgb="FF9C5700"/>
        <rFont val="Calibri"/>
        <family val="2"/>
        <scheme val="minor"/>
      </rPr>
      <t>Steklene površine omaric so izvedene iz varnostnega kaljenega stekla v skladu z EN 12150. 
Robovi so brušeni in polirani.</t>
    </r>
    <r>
      <rPr>
        <sz val="11"/>
        <color rgb="FF9C5700"/>
        <rFont val="Calibri"/>
        <family val="2"/>
        <scheme val="minor"/>
      </rPr>
      <t xml:space="preserve">
</t>
    </r>
    <r>
      <rPr>
        <b/>
        <sz val="11"/>
        <color rgb="FF9C5700"/>
        <rFont val="Calibri"/>
        <family val="2"/>
        <scheme val="minor"/>
      </rPr>
      <t>Vrata so opremljeni z sistemsko ključavnico.</t>
    </r>
    <r>
      <rPr>
        <sz val="11"/>
        <color rgb="FF9C5700"/>
        <rFont val="Calibri"/>
        <family val="2"/>
        <scheme val="minor"/>
      </rPr>
      <t xml:space="preserve">
Omara mora biti certificirana po standardu EN 16121:2017.</t>
    </r>
  </si>
  <si>
    <r>
      <rPr>
        <b/>
        <sz val="11"/>
        <color rgb="FF9C5700"/>
        <rFont val="Calibri"/>
        <family val="2"/>
        <scheme val="minor"/>
      </rPr>
      <t>Zidni pano iz PLUTE</t>
    </r>
    <r>
      <rPr>
        <sz val="11"/>
        <color rgb="FF9C5700"/>
        <rFont val="Calibri"/>
        <family val="2"/>
        <scheme val="minor"/>
      </rPr>
      <t xml:space="preserve"> - večnamenska funkcionalna obloga, 
dim. </t>
    </r>
    <r>
      <rPr>
        <b/>
        <sz val="11"/>
        <color rgb="FF9C5700"/>
        <rFont val="Calibri"/>
        <family val="2"/>
        <scheme val="minor"/>
      </rPr>
      <t>900 x v. 1180/1200 mm</t>
    </r>
    <r>
      <rPr>
        <sz val="11"/>
        <color rgb="FF9C5700"/>
        <rFont val="Calibri"/>
        <family val="2"/>
        <scheme val="minor"/>
      </rPr>
      <t>.</t>
    </r>
  </si>
  <si>
    <t>POPIS OPREME PRIZIDKA OŠ ŠEMPAS_10.06.2026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</si>
</sst>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font>
      <sz val="11"/>
      <color theme="1"/>
      <name val="Calibri"/>
      <family val="2"/>
      <charset val="238"/>
      <scheme val="minor"/>
    </font>
    <font>
      <sz val="11"/>
      <color theme="1"/>
      <name val="Calibri"/>
      <family val="2"/>
      <scheme val="minor"/>
    </font>
    <font>
      <b/>
      <sz val="10"/>
      <color theme="1"/>
      <name val="Arial"/>
      <family val="2"/>
      <charset val="238"/>
    </font>
    <font>
      <sz val="10"/>
      <color theme="1"/>
      <name val="Arial"/>
      <family val="2"/>
      <charset val="238"/>
    </font>
    <font>
      <sz val="11"/>
      <color rgb="FF9C0006"/>
      <name val="Calibri"/>
      <family val="2"/>
      <scheme val="minor"/>
    </font>
    <font>
      <sz val="11"/>
      <color rgb="FF9C5700"/>
      <name val="Calibri"/>
      <family val="2"/>
      <scheme val="minor"/>
    </font>
    <font>
      <sz val="11"/>
      <color rgb="FFFF0000"/>
      <name val="Calibri"/>
      <family val="2"/>
      <scheme val="minor"/>
    </font>
    <font>
      <b/>
      <sz val="11"/>
      <color rgb="FF9C5700"/>
      <name val="Calibri"/>
      <family val="2"/>
      <scheme val="minor"/>
    </font>
    <font>
      <sz val="10"/>
      <color indexed="8"/>
      <name val="Arial Narrow"/>
      <family val="2"/>
    </font>
    <font>
      <b/>
      <sz val="10"/>
      <color indexed="8"/>
      <name val="Arial Narrow"/>
      <family val="2"/>
    </font>
    <font>
      <b/>
      <sz val="10"/>
      <color rgb="FFFF0000"/>
      <name val="Arial Narrow"/>
      <family val="2"/>
    </font>
    <font>
      <b/>
      <sz val="10"/>
      <name val="Arial Narrow"/>
      <family val="2"/>
    </font>
    <font>
      <b/>
      <sz val="10"/>
      <color theme="1"/>
      <name val="Arial Narrow"/>
      <family val="2"/>
    </font>
    <font>
      <sz val="10"/>
      <color theme="1"/>
      <name val="Arial Narrow"/>
      <family val="2"/>
    </font>
    <font>
      <sz val="11"/>
      <name val="Swis721 LtCn BT"/>
      <family val="2"/>
    </font>
    <font>
      <sz val="10"/>
      <name val="Swis721 LtCn BT"/>
      <family val="2"/>
      <charset val="238"/>
    </font>
    <font>
      <sz val="10"/>
      <name val="SL Dutch"/>
    </font>
    <font>
      <sz val="10"/>
      <name val="Arial Narrow"/>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9" tint="0.59996337778862885"/>
        <bgColor indexed="64"/>
      </patternFill>
    </fill>
    <fill>
      <patternFill patternType="solid">
        <fgColor rgb="FFFFC7CE"/>
      </patternFill>
    </fill>
    <fill>
      <patternFill patternType="solid">
        <fgColor rgb="FFFFEB9C"/>
      </patternFill>
    </fill>
  </fills>
  <borders count="5">
    <border>
      <left/>
      <right/>
      <top/>
      <bottom/>
      <diagonal/>
    </border>
    <border>
      <left/>
      <right/>
      <top/>
      <bottom style="hair">
        <color theme="0" tint="-0.499984740745262"/>
      </bottom>
      <diagonal/>
    </border>
    <border>
      <left/>
      <right/>
      <top style="thin">
        <color auto="1"/>
      </top>
      <bottom style="thin">
        <color auto="1"/>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 fontId="3" fillId="3" borderId="0">
      <alignment horizontal="right" wrapText="1"/>
      <protection locked="0"/>
    </xf>
    <xf numFmtId="0" fontId="4" fillId="4" borderId="0" applyNumberFormat="0" applyBorder="0" applyAlignment="0" applyProtection="0"/>
    <xf numFmtId="0" fontId="5" fillId="5" borderId="0" applyNumberFormat="0" applyBorder="0" applyAlignment="0" applyProtection="0"/>
    <xf numFmtId="0" fontId="16" fillId="0" borderId="0"/>
    <xf numFmtId="0" fontId="1" fillId="0" borderId="0"/>
  </cellStyleXfs>
  <cellXfs count="87">
    <xf numFmtId="0" fontId="0" fillId="0" borderId="0" xfId="0"/>
    <xf numFmtId="0" fontId="0" fillId="0" borderId="0" xfId="0" quotePrefix="1" applyAlignment="1">
      <alignment horizontal="left" vertical="top" wrapText="1"/>
    </xf>
    <xf numFmtId="0" fontId="0" fillId="0" borderId="0" xfId="0" applyAlignment="1">
      <alignment horizontal="left" vertical="top" wrapText="1"/>
    </xf>
    <xf numFmtId="0" fontId="2" fillId="2" borderId="0" xfId="0" applyFont="1" applyFill="1" applyAlignment="1">
      <alignment horizontal="left" vertical="top" wrapText="1"/>
    </xf>
    <xf numFmtId="4" fontId="2" fillId="0" borderId="0" xfId="0" applyNumberFormat="1" applyFont="1" applyAlignment="1">
      <alignment horizontal="right" vertical="center"/>
    </xf>
    <xf numFmtId="0" fontId="3" fillId="0" borderId="0" xfId="0" quotePrefix="1" applyFont="1" applyAlignment="1">
      <alignment horizontal="left" vertical="top" wrapText="1"/>
    </xf>
    <xf numFmtId="0" fontId="5" fillId="5" borderId="0" xfId="3" quotePrefix="1" applyAlignment="1">
      <alignment horizontal="left" vertical="top" wrapText="1"/>
    </xf>
    <xf numFmtId="0" fontId="5" fillId="0" borderId="0" xfId="3" applyFill="1"/>
    <xf numFmtId="0" fontId="5" fillId="5" borderId="4" xfId="3" quotePrefix="1" applyBorder="1" applyAlignment="1">
      <alignment horizontal="left" vertical="top" wrapText="1"/>
    </xf>
    <xf numFmtId="0" fontId="5" fillId="0" borderId="0" xfId="3" quotePrefix="1" applyFill="1" applyAlignment="1">
      <alignment horizontal="left" vertical="top" wrapText="1"/>
    </xf>
    <xf numFmtId="0" fontId="2" fillId="0" borderId="0" xfId="0" applyFont="1" applyAlignment="1">
      <alignment horizontal="left" vertical="top" wrapText="1"/>
    </xf>
    <xf numFmtId="0" fontId="5" fillId="5" borderId="0" xfId="3" quotePrefix="1" applyBorder="1" applyAlignment="1">
      <alignment horizontal="left" vertical="top" wrapText="1"/>
    </xf>
    <xf numFmtId="0" fontId="5" fillId="0" borderId="0" xfId="3" quotePrefix="1" applyFill="1" applyBorder="1" applyAlignment="1">
      <alignment horizontal="left" vertical="top" wrapText="1"/>
    </xf>
    <xf numFmtId="0" fontId="6" fillId="0" borderId="0" xfId="3" applyFont="1" applyFill="1" applyAlignment="1">
      <alignment vertical="top"/>
    </xf>
    <xf numFmtId="0" fontId="5" fillId="0" borderId="0" xfId="3" applyFill="1" applyAlignment="1">
      <alignment horizontal="left" vertical="top"/>
    </xf>
    <xf numFmtId="49" fontId="5" fillId="0" borderId="0" xfId="3" applyNumberFormat="1" applyFill="1" applyAlignment="1">
      <alignment vertical="top" wrapText="1"/>
    </xf>
    <xf numFmtId="0" fontId="5" fillId="0" borderId="0" xfId="3" applyFill="1" applyAlignment="1">
      <alignment vertical="top" wrapText="1"/>
    </xf>
    <xf numFmtId="0" fontId="4" fillId="0" borderId="0" xfId="2" applyFill="1"/>
    <xf numFmtId="0" fontId="5" fillId="5" borderId="0" xfId="3" applyAlignment="1">
      <alignment horizontal="left" vertical="top" wrapText="1"/>
    </xf>
    <xf numFmtId="0" fontId="0" fillId="0" borderId="0" xfId="0" quotePrefix="1" applyAlignment="1">
      <alignment horizontal="left" wrapText="1"/>
    </xf>
    <xf numFmtId="4" fontId="8" fillId="0" borderId="0" xfId="0" applyNumberFormat="1" applyFont="1" applyAlignment="1">
      <alignment horizontal="left" vertical="top" wrapText="1"/>
    </xf>
    <xf numFmtId="4" fontId="9" fillId="0" borderId="0" xfId="0" applyNumberFormat="1" applyFont="1" applyAlignment="1">
      <alignment horizontal="left" vertical="top" wrapText="1"/>
    </xf>
    <xf numFmtId="0" fontId="11" fillId="0" borderId="4" xfId="0" quotePrefix="1" applyFont="1" applyBorder="1" applyAlignment="1">
      <alignment horizontal="left" vertical="top" wrapText="1"/>
    </xf>
    <xf numFmtId="0" fontId="12" fillId="0" borderId="4" xfId="0" quotePrefix="1" applyFont="1" applyBorder="1" applyAlignment="1">
      <alignment horizontal="left" vertical="top" wrapText="1"/>
    </xf>
    <xf numFmtId="0" fontId="12" fillId="0" borderId="4" xfId="0" applyFont="1" applyBorder="1" applyAlignment="1">
      <alignment horizontal="left" vertical="top" wrapText="1"/>
    </xf>
    <xf numFmtId="3" fontId="12" fillId="0" borderId="4" xfId="0" applyNumberFormat="1" applyFont="1" applyBorder="1" applyAlignment="1">
      <alignment horizontal="left" vertical="top" wrapText="1"/>
    </xf>
    <xf numFmtId="4" fontId="12" fillId="0" borderId="4" xfId="0" applyNumberFormat="1" applyFont="1" applyBorder="1" applyAlignment="1" applyProtection="1">
      <alignment horizontal="left" vertical="top" wrapText="1"/>
      <protection locked="0"/>
    </xf>
    <xf numFmtId="4" fontId="12" fillId="0" borderId="4" xfId="0" applyNumberFormat="1" applyFont="1" applyBorder="1" applyAlignment="1">
      <alignment horizontal="left" vertical="top" wrapText="1"/>
    </xf>
    <xf numFmtId="0" fontId="13" fillId="0" borderId="0" xfId="0" applyFont="1"/>
    <xf numFmtId="0" fontId="13" fillId="0" borderId="4" xfId="0" quotePrefix="1" applyFont="1" applyBorder="1" applyAlignment="1">
      <alignment horizontal="left" vertical="top" wrapText="1"/>
    </xf>
    <xf numFmtId="0" fontId="13" fillId="0" borderId="4" xfId="0" applyFont="1" applyBorder="1" applyAlignment="1">
      <alignment horizontal="left" vertical="top" wrapText="1"/>
    </xf>
    <xf numFmtId="0" fontId="14" fillId="0" borderId="0" xfId="0" applyFont="1" applyAlignment="1">
      <alignment vertical="top" wrapText="1"/>
    </xf>
    <xf numFmtId="4" fontId="15" fillId="0" borderId="0" xfId="0" applyNumberFormat="1" applyFont="1" applyAlignment="1">
      <alignment horizontal="left" vertical="top" wrapText="1"/>
    </xf>
    <xf numFmtId="0" fontId="11" fillId="0" borderId="0" xfId="0" quotePrefix="1" applyFont="1" applyAlignment="1">
      <alignment horizontal="left" vertical="top" wrapText="1"/>
    </xf>
    <xf numFmtId="0" fontId="13" fillId="0" borderId="0" xfId="0" quotePrefix="1" applyFont="1" applyAlignment="1">
      <alignment horizontal="left" vertical="top" wrapText="1"/>
    </xf>
    <xf numFmtId="0" fontId="0" fillId="0" borderId="0" xfId="0" applyAlignment="1">
      <alignment wrapText="1"/>
    </xf>
    <xf numFmtId="49" fontId="5" fillId="5" borderId="0" xfId="3" applyNumberFormat="1" applyAlignment="1">
      <alignment horizontal="left" vertical="top" wrapText="1"/>
    </xf>
    <xf numFmtId="0" fontId="1" fillId="0" borderId="0" xfId="5" applyAlignment="1">
      <alignment vertical="top" wrapText="1"/>
    </xf>
    <xf numFmtId="0" fontId="4" fillId="0" borderId="0" xfId="2" quotePrefix="1" applyFill="1" applyBorder="1" applyAlignment="1">
      <alignment horizontal="left" vertical="top" wrapText="1"/>
    </xf>
    <xf numFmtId="0" fontId="4" fillId="0" borderId="0" xfId="2" applyFill="1" applyAlignment="1">
      <alignment horizontal="left" vertical="top" wrapText="1"/>
    </xf>
    <xf numFmtId="49" fontId="5" fillId="0" borderId="0" xfId="3" applyNumberFormat="1" applyFill="1" applyAlignment="1">
      <alignment horizontal="left" vertical="top" wrapText="1"/>
    </xf>
    <xf numFmtId="0" fontId="4" fillId="0" borderId="0" xfId="2" applyFill="1" applyAlignment="1">
      <alignment wrapText="1"/>
    </xf>
    <xf numFmtId="0" fontId="17" fillId="0" borderId="0" xfId="0" applyFont="1" applyAlignment="1">
      <alignment horizontal="left" vertical="top"/>
    </xf>
    <xf numFmtId="0" fontId="11" fillId="0" borderId="0" xfId="0" quotePrefix="1" applyFont="1" applyAlignment="1" applyProtection="1">
      <alignment horizontal="left" vertical="top" wrapText="1"/>
      <protection locked="0"/>
    </xf>
    <xf numFmtId="0" fontId="17" fillId="0" borderId="0" xfId="0" quotePrefix="1" applyFont="1" applyAlignment="1">
      <alignment horizontal="left" vertical="top"/>
    </xf>
    <xf numFmtId="0" fontId="4" fillId="0" borderId="0" xfId="2" applyFill="1" applyAlignment="1">
      <alignment horizontal="left" vertical="top"/>
    </xf>
    <xf numFmtId="0" fontId="4" fillId="0" borderId="0" xfId="2" applyFill="1" applyAlignment="1">
      <alignment vertical="top" wrapText="1"/>
    </xf>
    <xf numFmtId="4" fontId="10" fillId="0" borderId="4" xfId="0" applyNumberFormat="1" applyFont="1" applyBorder="1" applyAlignment="1">
      <alignment horizontal="left" vertical="top" wrapText="1"/>
    </xf>
    <xf numFmtId="0" fontId="0" fillId="0" borderId="1" xfId="0" applyBorder="1" applyAlignment="1">
      <alignment horizontal="left" vertical="top" wrapText="1"/>
    </xf>
    <xf numFmtId="0" fontId="13" fillId="0" borderId="0" xfId="0"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49" fontId="0" fillId="0" borderId="0" xfId="0" applyNumberFormat="1" applyAlignment="1">
      <alignment horizontal="left" vertical="top" wrapText="1"/>
    </xf>
    <xf numFmtId="3" fontId="0" fillId="0" borderId="0" xfId="0" applyNumberFormat="1" applyAlignment="1">
      <alignment horizontal="left" vertical="top" wrapText="1"/>
    </xf>
    <xf numFmtId="4" fontId="0" fillId="0" borderId="0" xfId="0" applyNumberFormat="1" applyAlignment="1" applyProtection="1">
      <alignment horizontal="left" vertical="top" wrapText="1"/>
      <protection locked="0"/>
    </xf>
    <xf numFmtId="4" fontId="0" fillId="0" borderId="0" xfId="0" applyNumberFormat="1" applyAlignment="1">
      <alignment horizontal="left" vertical="top" wrapText="1"/>
    </xf>
    <xf numFmtId="3" fontId="0" fillId="0" borderId="1" xfId="0" applyNumberFormat="1" applyBorder="1" applyAlignment="1">
      <alignment horizontal="left" vertical="top" wrapText="1"/>
    </xf>
    <xf numFmtId="4" fontId="0" fillId="0" borderId="1" xfId="0" applyNumberFormat="1" applyBorder="1" applyAlignment="1" applyProtection="1">
      <alignment horizontal="left" vertical="top" wrapText="1"/>
      <protection locked="0"/>
    </xf>
    <xf numFmtId="4" fontId="0" fillId="0" borderId="1" xfId="0" applyNumberFormat="1" applyBorder="1" applyAlignment="1">
      <alignment horizontal="left" vertical="top" wrapText="1"/>
    </xf>
    <xf numFmtId="0" fontId="12" fillId="0" borderId="2" xfId="0" applyFont="1" applyBorder="1" applyAlignment="1">
      <alignment horizontal="left" vertical="top" wrapText="1"/>
    </xf>
    <xf numFmtId="0" fontId="12" fillId="0" borderId="0" xfId="0" applyFont="1" applyAlignment="1">
      <alignment horizontal="left" vertical="top" wrapText="1"/>
    </xf>
    <xf numFmtId="3" fontId="13" fillId="0" borderId="0" xfId="0" applyNumberFormat="1" applyFont="1" applyAlignment="1">
      <alignment horizontal="left" vertical="top"/>
    </xf>
    <xf numFmtId="4" fontId="13" fillId="0" borderId="0" xfId="0" applyNumberFormat="1" applyFont="1" applyAlignment="1" applyProtection="1">
      <alignment horizontal="left" vertical="top"/>
      <protection locked="0"/>
    </xf>
    <xf numFmtId="4" fontId="13" fillId="0" borderId="0" xfId="0" applyNumberFormat="1" applyFont="1" applyAlignment="1">
      <alignment horizontal="left" vertical="top"/>
    </xf>
    <xf numFmtId="3" fontId="0" fillId="0" borderId="0" xfId="0" applyNumberFormat="1" applyAlignment="1">
      <alignment horizontal="left" vertical="top"/>
    </xf>
    <xf numFmtId="4" fontId="0" fillId="0" borderId="0" xfId="0" applyNumberFormat="1" applyAlignment="1" applyProtection="1">
      <alignment horizontal="left" vertical="top"/>
      <protection locked="0"/>
    </xf>
    <xf numFmtId="4" fontId="0" fillId="0" borderId="0" xfId="0" applyNumberFormat="1" applyAlignment="1">
      <alignment horizontal="left" vertical="top"/>
    </xf>
    <xf numFmtId="2" fontId="0" fillId="0" borderId="0" xfId="0" applyNumberFormat="1" applyAlignment="1">
      <alignment horizontal="left" vertical="top"/>
    </xf>
    <xf numFmtId="3" fontId="5" fillId="5" borderId="0" xfId="3" applyNumberFormat="1" applyAlignment="1">
      <alignment horizontal="left" vertical="top"/>
    </xf>
    <xf numFmtId="164" fontId="0" fillId="0" borderId="0" xfId="0" applyNumberFormat="1" applyAlignment="1">
      <alignment horizontal="left" vertical="top"/>
    </xf>
    <xf numFmtId="0" fontId="0" fillId="0" borderId="0" xfId="0" applyAlignment="1" applyProtection="1">
      <alignment horizontal="left" vertical="top"/>
      <protection locked="0"/>
    </xf>
    <xf numFmtId="0" fontId="5" fillId="5" borderId="0" xfId="3" applyAlignment="1">
      <alignment horizontal="left" vertical="top"/>
    </xf>
    <xf numFmtId="4" fontId="3" fillId="0" borderId="0" xfId="1" applyFill="1" applyAlignment="1">
      <alignment horizontal="left" vertical="top" wrapText="1"/>
      <protection locked="0"/>
    </xf>
    <xf numFmtId="0" fontId="5" fillId="5" borderId="4" xfId="3" quotePrefix="1" applyBorder="1" applyAlignment="1">
      <alignment horizontal="left" vertical="top"/>
    </xf>
    <xf numFmtId="3" fontId="5" fillId="0" borderId="0" xfId="3" applyNumberFormat="1" applyFill="1" applyAlignment="1">
      <alignment horizontal="left" vertical="top"/>
    </xf>
    <xf numFmtId="0" fontId="5" fillId="0" borderId="0" xfId="3" applyFill="1" applyAlignment="1">
      <alignment horizontal="left" vertical="top" wrapText="1"/>
    </xf>
    <xf numFmtId="164" fontId="2" fillId="0" borderId="0" xfId="0" applyNumberFormat="1" applyFont="1" applyAlignment="1">
      <alignment horizontal="left" vertical="top"/>
    </xf>
    <xf numFmtId="0" fontId="2" fillId="0" borderId="3" xfId="0" applyFont="1" applyBorder="1" applyAlignment="1">
      <alignment horizontal="left" vertical="top" wrapText="1"/>
    </xf>
    <xf numFmtId="0" fontId="0" fillId="0" borderId="3" xfId="0" applyBorder="1" applyAlignment="1">
      <alignment horizontal="left" vertical="top"/>
    </xf>
    <xf numFmtId="3" fontId="0" fillId="0" borderId="3" xfId="0" applyNumberFormat="1" applyBorder="1" applyAlignment="1">
      <alignment horizontal="left" vertical="top"/>
    </xf>
    <xf numFmtId="4" fontId="0" fillId="0" borderId="3" xfId="0" applyNumberFormat="1" applyBorder="1" applyAlignment="1" applyProtection="1">
      <alignment horizontal="left" vertical="top"/>
      <protection locked="0"/>
    </xf>
    <xf numFmtId="164" fontId="2" fillId="0" borderId="3" xfId="0" applyNumberFormat="1" applyFont="1" applyBorder="1" applyAlignment="1">
      <alignment horizontal="left" vertical="top"/>
    </xf>
    <xf numFmtId="4" fontId="3" fillId="3" borderId="0" xfId="1">
      <alignment horizontal="right" wrapText="1"/>
      <protection locked="0"/>
    </xf>
    <xf numFmtId="0" fontId="5" fillId="5" borderId="0" xfId="3" applyNumberFormat="1" applyAlignment="1">
      <alignment horizontal="left" vertical="top"/>
    </xf>
    <xf numFmtId="2" fontId="3" fillId="3" borderId="0" xfId="1" applyNumberFormat="1" applyAlignment="1">
      <alignment wrapText="1"/>
      <protection locked="0"/>
    </xf>
    <xf numFmtId="2" fontId="3" fillId="3" borderId="0" xfId="1" applyNumberFormat="1" applyAlignment="1">
      <alignment horizontal="right" vertical="top" wrapText="1"/>
      <protection locked="0"/>
    </xf>
    <xf numFmtId="4" fontId="3" fillId="3" borderId="0" xfId="1" applyAlignment="1">
      <alignment horizontal="right" vertical="top" wrapText="1"/>
      <protection locked="0"/>
    </xf>
  </cellXfs>
  <cellStyles count="6">
    <cellStyle name="Bad" xfId="2" builtinId="27"/>
    <cellStyle name="CENA" xfId="1" xr:uid="{4605A1C0-0411-4291-B558-2CBDDD9975FB}"/>
    <cellStyle name="Navadno_Fin-črn" xfId="4" xr:uid="{1D7505D5-AB3A-434B-9BE9-39E926C18DB2}"/>
    <cellStyle name="Neutral" xfId="3" builtinId="28"/>
    <cellStyle name="Normal" xfId="0" builtinId="0"/>
    <cellStyle name="Normal 2" xfId="5" xr:uid="{E79755D5-65CC-4421-802C-39285DD830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FA5CA-0B05-48BA-81EB-C97EC65160DC}">
  <dimension ref="A1:N223"/>
  <sheetViews>
    <sheetView tabSelected="1" view="pageBreakPreview" zoomScale="120" zoomScaleNormal="120" zoomScaleSheetLayoutView="120" zoomScalePageLayoutView="120" workbookViewId="0">
      <selection activeCell="F211" sqref="F211"/>
    </sheetView>
  </sheetViews>
  <sheetFormatPr defaultRowHeight="15"/>
  <cols>
    <col min="1" max="1" width="4.42578125" customWidth="1"/>
    <col min="2" max="2" width="54.5703125" customWidth="1"/>
    <col min="3" max="3" width="4.42578125" customWidth="1"/>
    <col min="4" max="4" width="3.7109375" customWidth="1"/>
    <col min="5" max="5" width="9.42578125" customWidth="1"/>
    <col min="6" max="6" width="12.42578125" customWidth="1"/>
    <col min="9" max="9" width="55.140625" customWidth="1"/>
    <col min="10" max="10" width="42.5703125" customWidth="1"/>
  </cols>
  <sheetData>
    <row r="1" spans="1:14">
      <c r="A1" s="2"/>
      <c r="B1" s="2"/>
      <c r="C1" s="2"/>
      <c r="D1" s="53"/>
      <c r="E1" s="54"/>
      <c r="F1" s="55"/>
    </row>
    <row r="2" spans="1:14">
      <c r="A2" s="2"/>
      <c r="B2" s="20" t="s">
        <v>54</v>
      </c>
      <c r="C2" s="2"/>
      <c r="D2" s="53"/>
      <c r="E2" s="54"/>
      <c r="F2" s="55"/>
    </row>
    <row r="3" spans="1:14">
      <c r="A3" s="2"/>
      <c r="B3" s="21" t="s">
        <v>55</v>
      </c>
      <c r="C3" s="2"/>
      <c r="D3" s="53"/>
      <c r="E3" s="54"/>
      <c r="F3" s="55"/>
    </row>
    <row r="4" spans="1:14">
      <c r="A4" s="2"/>
      <c r="B4" s="21" t="s">
        <v>56</v>
      </c>
      <c r="C4" s="2"/>
      <c r="D4" s="53"/>
      <c r="E4" s="54"/>
      <c r="F4" s="55"/>
    </row>
    <row r="5" spans="1:14">
      <c r="A5" s="2"/>
      <c r="B5" s="20" t="s">
        <v>57</v>
      </c>
      <c r="C5" s="2"/>
      <c r="D5" s="53"/>
      <c r="E5" s="54"/>
      <c r="F5" s="55"/>
    </row>
    <row r="6" spans="1:14">
      <c r="A6" s="2"/>
      <c r="B6" s="21" t="s">
        <v>58</v>
      </c>
      <c r="C6" s="2"/>
      <c r="D6" s="53"/>
      <c r="E6" s="54"/>
      <c r="F6" s="55"/>
    </row>
    <row r="7" spans="1:14">
      <c r="A7" s="2"/>
      <c r="B7" s="20" t="s">
        <v>59</v>
      </c>
      <c r="C7" s="2"/>
      <c r="D7" s="53"/>
      <c r="E7" s="54"/>
      <c r="F7" s="55"/>
    </row>
    <row r="8" spans="1:14">
      <c r="A8" s="2"/>
      <c r="B8" s="20" t="s">
        <v>60</v>
      </c>
      <c r="C8" s="2"/>
      <c r="D8" s="53"/>
      <c r="E8" s="54"/>
      <c r="F8" s="55"/>
    </row>
    <row r="9" spans="1:14">
      <c r="A9" s="2"/>
      <c r="B9" s="20"/>
      <c r="C9" s="2"/>
      <c r="D9" s="53"/>
      <c r="E9" s="54"/>
      <c r="F9" s="55"/>
    </row>
    <row r="10" spans="1:14">
      <c r="A10" s="2"/>
      <c r="B10" s="20" t="s">
        <v>61</v>
      </c>
      <c r="C10" s="2"/>
      <c r="D10" s="53"/>
      <c r="E10" s="54"/>
      <c r="F10" s="55"/>
    </row>
    <row r="11" spans="1:14">
      <c r="A11" s="2"/>
      <c r="B11" s="47" t="s">
        <v>132</v>
      </c>
      <c r="C11" s="2"/>
      <c r="D11" s="53"/>
      <c r="E11" s="54"/>
      <c r="F11" s="55"/>
    </row>
    <row r="12" spans="1:14">
      <c r="A12" s="48"/>
      <c r="B12" s="48"/>
      <c r="C12" s="48"/>
      <c r="D12" s="56"/>
      <c r="E12" s="57"/>
      <c r="F12" s="58"/>
    </row>
    <row r="13" spans="1:14" ht="25.5">
      <c r="A13" s="59" t="s">
        <v>0</v>
      </c>
      <c r="B13" s="59" t="s">
        <v>1</v>
      </c>
      <c r="C13" s="24" t="s">
        <v>2</v>
      </c>
      <c r="D13" s="25" t="s">
        <v>3</v>
      </c>
      <c r="E13" s="26" t="s">
        <v>4</v>
      </c>
      <c r="F13" s="27" t="s">
        <v>63</v>
      </c>
      <c r="G13" s="28"/>
    </row>
    <row r="14" spans="1:14">
      <c r="A14" s="49"/>
      <c r="B14" s="60" t="s">
        <v>5</v>
      </c>
      <c r="C14" s="49"/>
      <c r="D14" s="61"/>
      <c r="E14" s="62"/>
      <c r="F14" s="63"/>
      <c r="G14" s="28"/>
    </row>
    <row r="15" spans="1:14" ht="30.75" customHeight="1">
      <c r="A15" s="49"/>
      <c r="B15" s="29" t="s">
        <v>99</v>
      </c>
      <c r="C15" s="49"/>
      <c r="D15" s="61"/>
      <c r="E15" s="62"/>
      <c r="F15" s="63"/>
      <c r="G15" s="28"/>
    </row>
    <row r="16" spans="1:14" ht="42" customHeight="1">
      <c r="A16" s="49"/>
      <c r="B16" s="29" t="s">
        <v>7</v>
      </c>
      <c r="C16" s="49"/>
      <c r="D16" s="61"/>
      <c r="E16" s="62"/>
      <c r="F16" s="63"/>
      <c r="G16" s="28"/>
      <c r="I16" s="43" t="s">
        <v>103</v>
      </c>
      <c r="J16" s="43"/>
      <c r="K16" s="43"/>
      <c r="L16" s="43"/>
      <c r="M16" s="43"/>
      <c r="N16" s="43"/>
    </row>
    <row r="17" spans="1:14" ht="32.25" customHeight="1">
      <c r="A17" s="49"/>
      <c r="B17" s="29" t="s">
        <v>8</v>
      </c>
      <c r="C17" s="49"/>
      <c r="D17" s="61"/>
      <c r="E17" s="62"/>
      <c r="F17" s="63"/>
      <c r="G17" s="28"/>
      <c r="I17" s="43"/>
      <c r="J17" s="43"/>
      <c r="K17" s="43"/>
      <c r="L17" s="43"/>
      <c r="M17" s="43"/>
      <c r="N17" s="43"/>
    </row>
    <row r="18" spans="1:14" ht="17.25" customHeight="1">
      <c r="A18" s="49"/>
      <c r="B18" s="30" t="s">
        <v>44</v>
      </c>
      <c r="C18" s="49"/>
      <c r="D18" s="61"/>
      <c r="E18" s="62"/>
      <c r="F18" s="63"/>
      <c r="G18" s="28"/>
      <c r="I18" s="31"/>
    </row>
    <row r="19" spans="1:14" ht="42.75" customHeight="1">
      <c r="A19" s="49"/>
      <c r="B19" s="30" t="s">
        <v>47</v>
      </c>
      <c r="C19" s="49"/>
      <c r="D19" s="61"/>
      <c r="E19" s="62"/>
      <c r="F19" s="63"/>
      <c r="G19" s="28"/>
      <c r="I19" s="39"/>
      <c r="J19" s="42"/>
      <c r="K19" s="42"/>
      <c r="L19" s="42"/>
      <c r="M19" s="42"/>
      <c r="N19" s="42"/>
    </row>
    <row r="20" spans="1:14" ht="30.75" customHeight="1">
      <c r="A20" s="49"/>
      <c r="B20" s="30" t="s">
        <v>48</v>
      </c>
      <c r="C20" s="49"/>
      <c r="D20" s="61"/>
      <c r="E20" s="62"/>
      <c r="F20" s="63"/>
      <c r="G20" s="28"/>
      <c r="I20" s="44"/>
      <c r="J20" s="44"/>
      <c r="K20" s="44"/>
      <c r="L20" s="44"/>
      <c r="M20" s="44"/>
      <c r="N20" s="44"/>
    </row>
    <row r="21" spans="1:14" ht="29.25" customHeight="1">
      <c r="A21" s="49"/>
      <c r="B21" s="30" t="s">
        <v>68</v>
      </c>
      <c r="C21" s="49"/>
      <c r="D21" s="61"/>
      <c r="E21" s="62"/>
      <c r="F21" s="63"/>
      <c r="G21" s="28"/>
    </row>
    <row r="22" spans="1:14" ht="42.75" customHeight="1">
      <c r="A22" s="49"/>
      <c r="B22" s="30" t="s">
        <v>67</v>
      </c>
      <c r="C22" s="49"/>
      <c r="D22" s="61"/>
      <c r="E22" s="62"/>
      <c r="F22" s="63"/>
      <c r="G22" s="28"/>
      <c r="I22" s="32"/>
    </row>
    <row r="23" spans="1:14" ht="16.5" customHeight="1">
      <c r="A23" s="49"/>
      <c r="B23" s="30" t="s">
        <v>50</v>
      </c>
      <c r="C23" s="49"/>
      <c r="D23" s="61"/>
      <c r="E23" s="62"/>
      <c r="F23" s="63"/>
      <c r="G23" s="28"/>
      <c r="I23" s="39"/>
    </row>
    <row r="24" spans="1:14" ht="18" customHeight="1">
      <c r="A24" s="49"/>
      <c r="B24" s="30" t="s">
        <v>46</v>
      </c>
      <c r="C24" s="49"/>
      <c r="D24" s="61"/>
      <c r="E24" s="62"/>
      <c r="F24" s="63"/>
      <c r="G24" s="28"/>
      <c r="I24" s="19"/>
    </row>
    <row r="25" spans="1:14" ht="54.75" customHeight="1">
      <c r="A25" s="49"/>
      <c r="B25" s="30" t="s">
        <v>52</v>
      </c>
      <c r="C25" s="49"/>
      <c r="D25" s="61"/>
      <c r="E25" s="62"/>
      <c r="F25" s="63"/>
      <c r="G25" s="28"/>
      <c r="I25" s="19"/>
    </row>
    <row r="26" spans="1:14" ht="42" customHeight="1">
      <c r="A26" s="49"/>
      <c r="B26" s="29" t="s">
        <v>9</v>
      </c>
      <c r="C26" s="49"/>
      <c r="D26" s="61"/>
      <c r="E26" s="62"/>
      <c r="F26" s="63"/>
      <c r="G26" s="28"/>
      <c r="I26" s="19"/>
    </row>
    <row r="27" spans="1:14" ht="29.25" customHeight="1">
      <c r="A27" s="49"/>
      <c r="B27" s="30" t="s">
        <v>65</v>
      </c>
      <c r="C27" s="49"/>
      <c r="D27" s="61"/>
      <c r="E27" s="62"/>
      <c r="F27" s="63"/>
      <c r="G27" s="28"/>
    </row>
    <row r="28" spans="1:14" ht="28.5" customHeight="1">
      <c r="A28" s="49"/>
      <c r="B28" s="30" t="s">
        <v>49</v>
      </c>
      <c r="C28" s="49"/>
      <c r="D28" s="61"/>
      <c r="E28" s="62"/>
      <c r="F28" s="63"/>
      <c r="G28" s="28"/>
      <c r="I28" s="19"/>
    </row>
    <row r="29" spans="1:14" ht="29.25" customHeight="1">
      <c r="A29" s="49"/>
      <c r="B29" s="30" t="s">
        <v>64</v>
      </c>
      <c r="C29" s="49"/>
      <c r="D29" s="61"/>
      <c r="E29" s="62"/>
      <c r="F29" s="63"/>
      <c r="G29" s="28"/>
    </row>
    <row r="30" spans="1:14" ht="45.75" customHeight="1">
      <c r="A30" s="49"/>
      <c r="B30" s="29" t="s">
        <v>102</v>
      </c>
      <c r="C30" s="49"/>
      <c r="D30" s="61"/>
      <c r="E30" s="62"/>
      <c r="F30" s="63"/>
      <c r="G30" s="28"/>
    </row>
    <row r="31" spans="1:14" ht="18.75" customHeight="1">
      <c r="A31" s="49"/>
      <c r="B31" s="30" t="s">
        <v>45</v>
      </c>
      <c r="C31" s="49"/>
      <c r="D31" s="61"/>
      <c r="E31" s="62"/>
      <c r="F31" s="63"/>
      <c r="G31" s="28"/>
      <c r="I31" s="19"/>
    </row>
    <row r="32" spans="1:14" ht="2.25" customHeight="1">
      <c r="A32" s="49"/>
      <c r="B32" s="29" t="s">
        <v>10</v>
      </c>
      <c r="C32" s="49"/>
      <c r="D32" s="61"/>
      <c r="E32" s="62"/>
      <c r="F32" s="63"/>
      <c r="G32" s="28"/>
      <c r="I32" s="19"/>
    </row>
    <row r="33" spans="1:9" ht="30.75" customHeight="1">
      <c r="A33" s="49"/>
      <c r="B33" s="30" t="s">
        <v>66</v>
      </c>
      <c r="C33" s="49"/>
      <c r="D33" s="61"/>
      <c r="E33" s="62"/>
      <c r="F33" s="63"/>
      <c r="G33" s="28"/>
    </row>
    <row r="34" spans="1:9" ht="30.75" customHeight="1">
      <c r="A34" s="49"/>
      <c r="B34" s="29" t="s">
        <v>6</v>
      </c>
      <c r="C34" s="49"/>
      <c r="D34" s="61"/>
      <c r="E34" s="62"/>
      <c r="F34" s="63"/>
      <c r="G34" s="28"/>
    </row>
    <row r="35" spans="1:9" ht="43.5" customHeight="1">
      <c r="A35" s="49"/>
      <c r="B35" s="29" t="s">
        <v>11</v>
      </c>
      <c r="C35" s="49"/>
      <c r="D35" s="61"/>
      <c r="E35" s="62"/>
      <c r="F35" s="63"/>
      <c r="G35" s="28"/>
    </row>
    <row r="36" spans="1:9" ht="30" customHeight="1">
      <c r="A36" s="49"/>
      <c r="B36" s="30" t="s">
        <v>51</v>
      </c>
      <c r="C36" s="49"/>
      <c r="D36" s="61"/>
      <c r="E36" s="62"/>
      <c r="F36" s="63"/>
      <c r="G36" s="28"/>
    </row>
    <row r="37" spans="1:9" ht="69" customHeight="1">
      <c r="A37" s="49"/>
      <c r="B37" s="22" t="s">
        <v>53</v>
      </c>
      <c r="C37" s="49"/>
      <c r="D37" s="61"/>
      <c r="E37" s="62"/>
      <c r="F37" s="63"/>
      <c r="G37" s="28"/>
    </row>
    <row r="38" spans="1:9" ht="132.75" customHeight="1">
      <c r="A38" s="49"/>
      <c r="B38" s="23" t="s">
        <v>12</v>
      </c>
      <c r="C38" s="49"/>
      <c r="D38" s="61"/>
      <c r="E38" s="62"/>
      <c r="F38" s="63"/>
      <c r="G38" s="28"/>
    </row>
    <row r="39" spans="1:9" ht="105" customHeight="1">
      <c r="A39" s="49"/>
      <c r="B39" s="23" t="s">
        <v>13</v>
      </c>
      <c r="C39" s="49"/>
      <c r="D39" s="61"/>
      <c r="E39" s="62"/>
      <c r="F39" s="63"/>
      <c r="G39" s="28"/>
      <c r="I39" s="17"/>
    </row>
    <row r="40" spans="1:9" ht="91.5" customHeight="1">
      <c r="A40" s="49"/>
      <c r="B40" s="22" t="s">
        <v>104</v>
      </c>
      <c r="C40" s="49"/>
      <c r="D40" s="61"/>
      <c r="E40" s="62"/>
      <c r="F40" s="63"/>
      <c r="G40" s="28"/>
    </row>
    <row r="41" spans="1:9" ht="17.25" customHeight="1">
      <c r="A41" s="49"/>
      <c r="B41" s="22" t="s">
        <v>70</v>
      </c>
      <c r="C41" s="49"/>
      <c r="D41" s="61"/>
      <c r="E41" s="62"/>
      <c r="F41" s="63"/>
      <c r="G41" s="28"/>
    </row>
    <row r="42" spans="1:9" ht="44.25" customHeight="1">
      <c r="A42" s="49"/>
      <c r="B42" s="22" t="s">
        <v>123</v>
      </c>
      <c r="C42" s="49"/>
      <c r="D42" s="61"/>
      <c r="E42" s="62"/>
      <c r="F42" s="63"/>
      <c r="G42" s="28"/>
      <c r="I42" s="41"/>
    </row>
    <row r="43" spans="1:9" ht="31.5" customHeight="1">
      <c r="A43" s="50"/>
      <c r="B43" s="22" t="s">
        <v>69</v>
      </c>
      <c r="C43" s="50"/>
      <c r="D43" s="64"/>
      <c r="E43" s="65"/>
      <c r="F43" s="66"/>
    </row>
    <row r="44" spans="1:9">
      <c r="A44" s="50"/>
      <c r="B44" s="33"/>
      <c r="C44" s="50"/>
      <c r="D44" s="64"/>
      <c r="E44" s="65"/>
      <c r="F44" s="66"/>
      <c r="I44" s="17"/>
    </row>
    <row r="45" spans="1:9" ht="198" customHeight="1">
      <c r="A45" s="50"/>
      <c r="B45" s="29" t="s">
        <v>71</v>
      </c>
      <c r="C45" s="50"/>
      <c r="D45" s="64"/>
      <c r="E45" s="65"/>
      <c r="F45" s="66"/>
      <c r="I45" s="31"/>
    </row>
    <row r="46" spans="1:9">
      <c r="A46" s="50"/>
      <c r="B46" s="34"/>
      <c r="C46" s="50"/>
      <c r="D46" s="64"/>
      <c r="E46" s="65"/>
      <c r="F46" s="66"/>
      <c r="I46" s="31"/>
    </row>
    <row r="47" spans="1:9" ht="249.75" customHeight="1">
      <c r="A47" s="50"/>
      <c r="B47" s="29" t="s">
        <v>101</v>
      </c>
      <c r="C47" s="50"/>
      <c r="D47" s="64"/>
      <c r="E47" s="65"/>
      <c r="F47" s="66"/>
      <c r="I47" s="31"/>
    </row>
    <row r="48" spans="1:9">
      <c r="A48" s="50"/>
      <c r="B48" s="34"/>
      <c r="C48" s="50"/>
      <c r="D48" s="64"/>
      <c r="E48" s="65"/>
      <c r="F48" s="66"/>
      <c r="I48" s="31"/>
    </row>
    <row r="49" spans="1:9" ht="43.5" customHeight="1">
      <c r="A49" s="50"/>
      <c r="B49" s="29" t="s">
        <v>98</v>
      </c>
      <c r="C49" s="50"/>
      <c r="D49" s="64"/>
      <c r="E49" s="65"/>
      <c r="F49" s="66"/>
      <c r="I49" s="31"/>
    </row>
    <row r="50" spans="1:9">
      <c r="A50" s="50"/>
      <c r="B50" s="34"/>
      <c r="C50" s="50"/>
      <c r="D50" s="64"/>
      <c r="E50" s="65"/>
      <c r="F50" s="66"/>
      <c r="I50" s="31"/>
    </row>
    <row r="51" spans="1:9" ht="159" customHeight="1">
      <c r="A51" s="50"/>
      <c r="B51" s="29" t="s">
        <v>72</v>
      </c>
      <c r="C51" s="50"/>
      <c r="D51" s="64"/>
      <c r="E51" s="65"/>
      <c r="F51" s="66"/>
      <c r="I51" s="31"/>
    </row>
    <row r="52" spans="1:9">
      <c r="A52" s="50"/>
      <c r="B52" s="34"/>
      <c r="C52" s="50"/>
      <c r="D52" s="64"/>
      <c r="E52" s="65"/>
      <c r="F52" s="66"/>
      <c r="I52" s="31"/>
    </row>
    <row r="53" spans="1:9" ht="84" customHeight="1">
      <c r="A53" s="50"/>
      <c r="B53" s="29" t="s">
        <v>100</v>
      </c>
      <c r="C53" s="50"/>
      <c r="D53" s="64"/>
      <c r="E53" s="65"/>
      <c r="F53" s="66"/>
      <c r="I53" s="17"/>
    </row>
    <row r="54" spans="1:9">
      <c r="A54" s="51"/>
      <c r="B54" s="10" t="s">
        <v>62</v>
      </c>
      <c r="C54" s="50"/>
      <c r="D54" s="64"/>
      <c r="E54" s="65"/>
      <c r="F54" s="66"/>
      <c r="I54" s="31"/>
    </row>
    <row r="55" spans="1:9">
      <c r="A55" s="50"/>
      <c r="B55" s="3" t="s">
        <v>31</v>
      </c>
      <c r="C55" s="50"/>
      <c r="D55" s="64"/>
      <c r="E55" s="65"/>
      <c r="F55" s="66"/>
    </row>
    <row r="56" spans="1:9">
      <c r="A56" s="50"/>
      <c r="B56" s="2"/>
      <c r="C56" s="50"/>
      <c r="D56" s="64"/>
      <c r="E56" s="65"/>
      <c r="F56" s="67"/>
    </row>
    <row r="57" spans="1:9">
      <c r="A57" s="50">
        <v>1</v>
      </c>
      <c r="B57" s="8" t="s">
        <v>14</v>
      </c>
      <c r="C57" s="50" t="s">
        <v>15</v>
      </c>
      <c r="D57" s="83">
        <v>60</v>
      </c>
      <c r="E57" s="84"/>
      <c r="F57" s="69">
        <f>D57*E57</f>
        <v>0</v>
      </c>
    </row>
    <row r="58" spans="1:9" ht="124.5" customHeight="1">
      <c r="A58" s="50"/>
      <c r="B58" s="18" t="s">
        <v>85</v>
      </c>
      <c r="C58" s="50"/>
      <c r="D58" s="50"/>
      <c r="E58" s="70"/>
      <c r="F58" s="69"/>
      <c r="I58" s="45"/>
    </row>
    <row r="59" spans="1:9">
      <c r="A59" s="50"/>
      <c r="B59" s="2"/>
      <c r="C59" s="50"/>
      <c r="D59" s="64"/>
      <c r="E59" s="65"/>
      <c r="F59" s="69"/>
    </row>
    <row r="60" spans="1:9">
      <c r="A60" s="50">
        <v>2</v>
      </c>
      <c r="B60" s="8" t="s">
        <v>16</v>
      </c>
      <c r="C60" s="50" t="s">
        <v>15</v>
      </c>
      <c r="D60" s="68">
        <v>60</v>
      </c>
      <c r="E60" s="85"/>
      <c r="F60" s="69">
        <f>D60*E60</f>
        <v>0</v>
      </c>
    </row>
    <row r="61" spans="1:9" ht="94.5" customHeight="1">
      <c r="A61" s="50"/>
      <c r="B61" s="36" t="s">
        <v>73</v>
      </c>
      <c r="C61" s="50"/>
      <c r="D61" s="50"/>
      <c r="E61" s="70"/>
      <c r="F61" s="69"/>
      <c r="I61" s="15"/>
    </row>
    <row r="62" spans="1:9">
      <c r="A62" s="50"/>
      <c r="B62" s="2"/>
      <c r="C62" s="50"/>
      <c r="D62" s="64"/>
      <c r="E62" s="65"/>
      <c r="F62" s="69"/>
    </row>
    <row r="63" spans="1:9">
      <c r="A63" s="50">
        <v>3</v>
      </c>
      <c r="B63" s="8" t="s">
        <v>33</v>
      </c>
      <c r="C63" s="50" t="s">
        <v>17</v>
      </c>
      <c r="D63" s="68">
        <v>2</v>
      </c>
      <c r="E63" s="82"/>
      <c r="F63" s="69">
        <f>D63*E63</f>
        <v>0</v>
      </c>
    </row>
    <row r="64" spans="1:9" ht="125.25" customHeight="1">
      <c r="A64" s="50"/>
      <c r="B64" s="36" t="s">
        <v>86</v>
      </c>
      <c r="C64" s="50"/>
      <c r="D64" s="50"/>
      <c r="E64" s="70"/>
      <c r="F64" s="69"/>
      <c r="I64" s="13"/>
    </row>
    <row r="65" spans="1:9">
      <c r="A65" s="50"/>
      <c r="B65" s="2"/>
      <c r="C65" s="50"/>
      <c r="D65" s="64"/>
      <c r="E65" s="65"/>
      <c r="F65" s="69"/>
    </row>
    <row r="66" spans="1:9">
      <c r="A66" s="50">
        <v>5</v>
      </c>
      <c r="B66" s="8" t="s">
        <v>74</v>
      </c>
      <c r="C66" s="50" t="s">
        <v>17</v>
      </c>
      <c r="D66" s="68">
        <v>6</v>
      </c>
      <c r="E66" s="86"/>
      <c r="F66" s="69">
        <f>D66*E66</f>
        <v>0</v>
      </c>
    </row>
    <row r="67" spans="1:9" ht="93.75" customHeight="1">
      <c r="A67" s="50"/>
      <c r="B67" s="36" t="s">
        <v>109</v>
      </c>
      <c r="C67" s="50"/>
      <c r="D67" s="50"/>
      <c r="E67" s="70"/>
      <c r="F67" s="69"/>
      <c r="I67" s="40"/>
    </row>
    <row r="68" spans="1:9">
      <c r="A68" s="50"/>
      <c r="B68" s="2"/>
      <c r="C68" s="50"/>
      <c r="D68" s="64"/>
      <c r="E68" s="65"/>
      <c r="F68" s="69"/>
    </row>
    <row r="69" spans="1:9">
      <c r="A69" s="50">
        <v>6</v>
      </c>
      <c r="B69" s="8" t="s">
        <v>75</v>
      </c>
      <c r="C69" s="50" t="s">
        <v>17</v>
      </c>
      <c r="D69" s="68">
        <v>2</v>
      </c>
      <c r="E69" s="86"/>
      <c r="F69" s="69">
        <f>D69*E69</f>
        <v>0</v>
      </c>
    </row>
    <row r="70" spans="1:9" ht="79.5" customHeight="1">
      <c r="A70" s="50"/>
      <c r="B70" s="36" t="s">
        <v>106</v>
      </c>
      <c r="C70" s="50"/>
      <c r="D70" s="64"/>
      <c r="E70" s="65"/>
      <c r="F70" s="69"/>
    </row>
    <row r="71" spans="1:9">
      <c r="A71" s="50"/>
      <c r="B71" s="2"/>
      <c r="C71" s="50"/>
      <c r="D71" s="64"/>
      <c r="E71" s="65"/>
      <c r="F71" s="69"/>
    </row>
    <row r="72" spans="1:9">
      <c r="A72" s="50">
        <v>7</v>
      </c>
      <c r="B72" s="8" t="s">
        <v>34</v>
      </c>
      <c r="C72" s="50" t="s">
        <v>15</v>
      </c>
      <c r="D72" s="68">
        <v>2</v>
      </c>
      <c r="E72" s="82"/>
      <c r="F72" s="69">
        <f>D72*E72</f>
        <v>0</v>
      </c>
    </row>
    <row r="73" spans="1:9" ht="90">
      <c r="A73" s="50"/>
      <c r="B73" s="36" t="s">
        <v>97</v>
      </c>
      <c r="C73" s="50"/>
      <c r="D73" s="50"/>
      <c r="E73" s="70"/>
      <c r="F73" s="69"/>
    </row>
    <row r="74" spans="1:9">
      <c r="A74" s="50"/>
      <c r="B74" s="40"/>
      <c r="C74" s="50"/>
      <c r="D74" s="50"/>
      <c r="E74" s="70"/>
      <c r="F74" s="69"/>
    </row>
    <row r="75" spans="1:9">
      <c r="A75" s="50">
        <v>8</v>
      </c>
      <c r="B75" s="8" t="s">
        <v>18</v>
      </c>
      <c r="C75" s="50" t="s">
        <v>22</v>
      </c>
      <c r="D75" s="71">
        <v>2</v>
      </c>
      <c r="E75" s="82"/>
      <c r="F75" s="69">
        <f t="shared" ref="F75" si="0">D75*E75</f>
        <v>0</v>
      </c>
    </row>
    <row r="76" spans="1:9" ht="93.75" customHeight="1">
      <c r="A76" s="50"/>
      <c r="B76" s="6" t="s">
        <v>84</v>
      </c>
      <c r="C76" s="50"/>
      <c r="D76" s="50"/>
      <c r="E76" s="72"/>
      <c r="F76" s="69"/>
    </row>
    <row r="77" spans="1:9">
      <c r="A77" s="50"/>
      <c r="B77" s="9"/>
      <c r="C77" s="50"/>
      <c r="D77" s="50"/>
      <c r="E77" s="72"/>
      <c r="F77" s="69"/>
    </row>
    <row r="78" spans="1:9">
      <c r="A78" s="50">
        <v>10</v>
      </c>
      <c r="B78" s="8" t="s">
        <v>124</v>
      </c>
      <c r="C78" s="50" t="s">
        <v>22</v>
      </c>
      <c r="D78" s="71">
        <v>6</v>
      </c>
      <c r="E78" s="86"/>
      <c r="F78" s="69">
        <f t="shared" ref="F78" si="1">D78*E78</f>
        <v>0</v>
      </c>
    </row>
    <row r="79" spans="1:9" ht="30">
      <c r="A79" s="50"/>
      <c r="B79" s="6" t="s">
        <v>76</v>
      </c>
      <c r="C79" s="50"/>
      <c r="D79" s="64"/>
      <c r="E79" s="72"/>
      <c r="F79" s="69"/>
      <c r="I79" s="45"/>
    </row>
    <row r="80" spans="1:9">
      <c r="A80" s="50"/>
      <c r="B80" s="2"/>
      <c r="C80" s="50"/>
      <c r="D80" s="64"/>
      <c r="E80" s="65"/>
      <c r="F80" s="69"/>
    </row>
    <row r="81" spans="1:9">
      <c r="A81" s="50">
        <v>10</v>
      </c>
      <c r="B81" s="8" t="s">
        <v>125</v>
      </c>
      <c r="C81" s="50" t="s">
        <v>22</v>
      </c>
      <c r="D81" s="71">
        <v>8</v>
      </c>
      <c r="E81" s="82"/>
      <c r="F81" s="69">
        <f t="shared" ref="F81" si="2">D81*E81</f>
        <v>0</v>
      </c>
    </row>
    <row r="82" spans="1:9" ht="30">
      <c r="A82" s="50"/>
      <c r="B82" s="6" t="s">
        <v>126</v>
      </c>
      <c r="C82" s="50"/>
      <c r="D82" s="64"/>
      <c r="E82" s="72"/>
      <c r="F82" s="69"/>
      <c r="I82" s="45"/>
    </row>
    <row r="83" spans="1:9">
      <c r="A83" s="50"/>
      <c r="B83" s="2"/>
      <c r="C83" s="50"/>
      <c r="D83" s="64"/>
      <c r="E83" s="65"/>
      <c r="F83" s="69"/>
    </row>
    <row r="84" spans="1:9">
      <c r="A84" s="50">
        <v>11</v>
      </c>
      <c r="B84" s="8" t="s">
        <v>19</v>
      </c>
      <c r="C84" s="50" t="s">
        <v>22</v>
      </c>
      <c r="D84" s="71">
        <v>2</v>
      </c>
      <c r="E84" s="82"/>
      <c r="F84" s="69">
        <f t="shared" ref="F84" si="3">D84*E84</f>
        <v>0</v>
      </c>
    </row>
    <row r="85" spans="1:9">
      <c r="A85" s="50"/>
      <c r="B85" s="6" t="s">
        <v>77</v>
      </c>
      <c r="C85" s="50"/>
      <c r="D85" s="50"/>
      <c r="E85" s="70"/>
      <c r="F85" s="69"/>
    </row>
    <row r="86" spans="1:9">
      <c r="A86" s="50"/>
      <c r="B86" s="2"/>
      <c r="C86" s="50"/>
      <c r="D86" s="64"/>
      <c r="E86" s="65"/>
      <c r="F86" s="69"/>
    </row>
    <row r="87" spans="1:9">
      <c r="A87" s="50">
        <v>12</v>
      </c>
      <c r="B87" s="8" t="s">
        <v>26</v>
      </c>
      <c r="C87" s="50" t="s">
        <v>22</v>
      </c>
      <c r="D87" s="71">
        <v>6</v>
      </c>
      <c r="E87" s="82"/>
      <c r="F87" s="69">
        <f t="shared" ref="F87" si="4">D87*E87</f>
        <v>0</v>
      </c>
    </row>
    <row r="88" spans="1:9" ht="137.25" customHeight="1">
      <c r="A88" s="50"/>
      <c r="B88" s="36" t="s">
        <v>107</v>
      </c>
      <c r="C88" s="50"/>
      <c r="D88" s="50"/>
      <c r="E88" s="72"/>
      <c r="F88" s="69"/>
      <c r="I88" s="15"/>
    </row>
    <row r="89" spans="1:9">
      <c r="A89" s="50"/>
      <c r="B89" s="2"/>
      <c r="C89" s="50"/>
      <c r="D89" s="64"/>
      <c r="E89" s="65"/>
      <c r="F89" s="69"/>
    </row>
    <row r="90" spans="1:9">
      <c r="A90" s="50">
        <v>13</v>
      </c>
      <c r="B90" s="8" t="s">
        <v>27</v>
      </c>
      <c r="C90" s="50" t="s">
        <v>22</v>
      </c>
      <c r="D90" s="71">
        <v>4</v>
      </c>
      <c r="E90" s="86"/>
      <c r="F90" s="69">
        <f>D90*E90</f>
        <v>0</v>
      </c>
    </row>
    <row r="91" spans="1:9" ht="108" customHeight="1">
      <c r="A91" s="50"/>
      <c r="B91" s="36" t="s">
        <v>108</v>
      </c>
      <c r="C91" s="50"/>
      <c r="D91" s="50"/>
      <c r="E91" s="72"/>
      <c r="F91" s="69"/>
      <c r="I91" s="16"/>
    </row>
    <row r="92" spans="1:9">
      <c r="A92" s="50"/>
      <c r="B92" s="2"/>
      <c r="C92" s="50"/>
      <c r="D92" s="64"/>
      <c r="E92" s="65"/>
      <c r="F92" s="69"/>
    </row>
    <row r="93" spans="1:9">
      <c r="A93" s="50">
        <v>14</v>
      </c>
      <c r="B93" s="73" t="s">
        <v>28</v>
      </c>
      <c r="C93" s="50" t="s">
        <v>15</v>
      </c>
      <c r="D93" s="68">
        <v>3</v>
      </c>
      <c r="E93" s="82"/>
      <c r="F93" s="69">
        <f>D93*E93</f>
        <v>0</v>
      </c>
    </row>
    <row r="94" spans="1:9" ht="135">
      <c r="A94" s="50"/>
      <c r="B94" s="36" t="s">
        <v>114</v>
      </c>
      <c r="C94" s="50"/>
      <c r="D94" s="50"/>
      <c r="E94" s="70"/>
      <c r="F94" s="69"/>
      <c r="I94" s="15"/>
    </row>
    <row r="95" spans="1:9">
      <c r="A95" s="50"/>
      <c r="B95" s="2"/>
      <c r="C95" s="50"/>
      <c r="D95" s="64"/>
      <c r="E95" s="65"/>
      <c r="F95" s="69"/>
    </row>
    <row r="96" spans="1:9">
      <c r="A96" s="50">
        <v>15</v>
      </c>
      <c r="B96" s="73" t="s">
        <v>29</v>
      </c>
      <c r="C96" s="50" t="s">
        <v>15</v>
      </c>
      <c r="D96" s="68">
        <v>6</v>
      </c>
      <c r="E96" s="82"/>
      <c r="F96" s="69">
        <f>D96*E96</f>
        <v>0</v>
      </c>
      <c r="I96" s="17"/>
    </row>
    <row r="97" spans="1:10" ht="198" customHeight="1">
      <c r="A97" s="50"/>
      <c r="B97" s="36" t="s">
        <v>115</v>
      </c>
      <c r="C97" s="50"/>
      <c r="D97" s="50"/>
      <c r="E97" s="70"/>
      <c r="F97" s="69"/>
      <c r="I97" s="15"/>
    </row>
    <row r="98" spans="1:10">
      <c r="A98" s="50"/>
      <c r="B98" s="2"/>
      <c r="C98" s="50"/>
      <c r="D98" s="64"/>
      <c r="E98" s="65"/>
      <c r="F98" s="69"/>
    </row>
    <row r="99" spans="1:10">
      <c r="A99" s="50">
        <v>15</v>
      </c>
      <c r="B99" s="73" t="s">
        <v>78</v>
      </c>
      <c r="C99" s="50" t="s">
        <v>15</v>
      </c>
      <c r="D99" s="68">
        <v>1</v>
      </c>
      <c r="E99" s="86"/>
      <c r="F99" s="69">
        <f>D99*E99</f>
        <v>0</v>
      </c>
      <c r="I99" s="17"/>
    </row>
    <row r="100" spans="1:10" ht="105">
      <c r="A100" s="50"/>
      <c r="B100" s="6" t="s">
        <v>116</v>
      </c>
      <c r="C100" s="50"/>
      <c r="D100" s="64"/>
      <c r="E100" s="65"/>
      <c r="F100" s="69"/>
    </row>
    <row r="101" spans="1:10">
      <c r="A101" s="50"/>
      <c r="B101" s="2"/>
      <c r="C101" s="50"/>
      <c r="D101" s="64"/>
      <c r="E101" s="65"/>
      <c r="F101" s="69"/>
    </row>
    <row r="102" spans="1:10">
      <c r="A102" s="50">
        <v>15</v>
      </c>
      <c r="B102" s="73" t="s">
        <v>127</v>
      </c>
      <c r="C102" s="50" t="s">
        <v>15</v>
      </c>
      <c r="D102" s="68">
        <v>6</v>
      </c>
      <c r="E102" s="82"/>
      <c r="F102" s="69">
        <f>D102*E102</f>
        <v>0</v>
      </c>
      <c r="I102" s="17"/>
    </row>
    <row r="103" spans="1:10" ht="120">
      <c r="A103" s="50"/>
      <c r="B103" s="6" t="s">
        <v>128</v>
      </c>
      <c r="C103" s="50"/>
      <c r="D103" s="64"/>
      <c r="E103" s="65"/>
      <c r="F103" s="69"/>
    </row>
    <row r="104" spans="1:10">
      <c r="A104" s="50"/>
      <c r="B104" s="2"/>
      <c r="C104" s="50"/>
      <c r="D104" s="64"/>
      <c r="E104" s="65"/>
      <c r="F104" s="69"/>
    </row>
    <row r="105" spans="1:10">
      <c r="A105" s="50">
        <v>16</v>
      </c>
      <c r="B105" s="73" t="s">
        <v>30</v>
      </c>
      <c r="C105" s="50" t="s">
        <v>15</v>
      </c>
      <c r="D105" s="68">
        <v>1</v>
      </c>
      <c r="E105" s="82"/>
      <c r="F105" s="69">
        <f>D105*E105</f>
        <v>0</v>
      </c>
    </row>
    <row r="106" spans="1:10" ht="33.75" customHeight="1">
      <c r="A106" s="50"/>
      <c r="B106" s="6" t="s">
        <v>80</v>
      </c>
      <c r="C106" s="50"/>
      <c r="D106" s="50"/>
      <c r="E106" s="72"/>
      <c r="F106" s="69"/>
      <c r="I106" s="13"/>
    </row>
    <row r="107" spans="1:10">
      <c r="A107" s="50"/>
      <c r="B107" s="2"/>
      <c r="C107" s="50"/>
      <c r="D107" s="64"/>
      <c r="E107" s="65"/>
      <c r="F107" s="69"/>
    </row>
    <row r="108" spans="1:10">
      <c r="A108" s="50">
        <v>17</v>
      </c>
      <c r="B108" s="73" t="s">
        <v>36</v>
      </c>
      <c r="C108" s="50" t="s">
        <v>15</v>
      </c>
      <c r="D108" s="68">
        <v>1</v>
      </c>
      <c r="E108" s="82"/>
      <c r="F108" s="69">
        <f>D108*E108</f>
        <v>0</v>
      </c>
    </row>
    <row r="109" spans="1:10" ht="33" customHeight="1">
      <c r="A109" s="50"/>
      <c r="B109" s="6" t="s">
        <v>79</v>
      </c>
      <c r="C109" s="50"/>
      <c r="D109" s="74"/>
      <c r="E109" s="72"/>
      <c r="F109" s="69"/>
    </row>
    <row r="110" spans="1:10">
      <c r="A110" s="50"/>
      <c r="B110" s="2"/>
      <c r="C110" s="50"/>
      <c r="D110" s="64"/>
      <c r="E110" s="65"/>
      <c r="F110" s="69"/>
    </row>
    <row r="111" spans="1:10">
      <c r="A111" s="50">
        <v>18</v>
      </c>
      <c r="B111" s="73" t="s">
        <v>23</v>
      </c>
      <c r="C111" s="50" t="s">
        <v>15</v>
      </c>
      <c r="D111" s="68">
        <v>2</v>
      </c>
      <c r="E111" s="82"/>
      <c r="F111" s="69">
        <f>D111*E111</f>
        <v>0</v>
      </c>
    </row>
    <row r="112" spans="1:10" ht="303.75" customHeight="1">
      <c r="A112" s="50"/>
      <c r="B112" s="18" t="s">
        <v>81</v>
      </c>
      <c r="C112" s="50"/>
      <c r="D112" s="50"/>
      <c r="E112" s="70"/>
      <c r="F112" s="69"/>
      <c r="I112" s="37"/>
      <c r="J112" s="37"/>
    </row>
    <row r="113" spans="1:10" ht="200.25" customHeight="1">
      <c r="A113" s="50"/>
      <c r="B113" s="18" t="s">
        <v>82</v>
      </c>
      <c r="C113" s="50"/>
      <c r="D113" s="50"/>
      <c r="E113" s="70"/>
      <c r="F113" s="69"/>
      <c r="I113" s="37"/>
      <c r="J113" s="37"/>
    </row>
    <row r="114" spans="1:10">
      <c r="A114" s="50"/>
      <c r="B114" s="75"/>
      <c r="C114" s="50"/>
      <c r="D114" s="50"/>
      <c r="E114" s="70"/>
      <c r="F114" s="69"/>
    </row>
    <row r="115" spans="1:10">
      <c r="A115" s="50"/>
      <c r="B115" s="3" t="s">
        <v>35</v>
      </c>
      <c r="C115" s="50"/>
      <c r="D115" s="64"/>
      <c r="E115" s="65"/>
      <c r="F115" s="69"/>
    </row>
    <row r="116" spans="1:10">
      <c r="A116" s="50"/>
      <c r="B116" s="10"/>
      <c r="C116" s="50"/>
      <c r="D116" s="64"/>
      <c r="E116" s="65"/>
      <c r="F116" s="69"/>
    </row>
    <row r="117" spans="1:10">
      <c r="A117" s="50">
        <v>1</v>
      </c>
      <c r="B117" s="8" t="s">
        <v>95</v>
      </c>
      <c r="C117" s="50" t="s">
        <v>15</v>
      </c>
      <c r="D117" s="68">
        <v>6</v>
      </c>
      <c r="E117" s="86"/>
      <c r="F117" s="69">
        <f>D117*E117</f>
        <v>0</v>
      </c>
    </row>
    <row r="118" spans="1:10" ht="138.75" customHeight="1">
      <c r="A118" s="50" t="str">
        <f>IF(B115="",MAX($A$56:A115)+1,"")</f>
        <v/>
      </c>
      <c r="B118" s="6" t="s">
        <v>96</v>
      </c>
      <c r="C118" s="50"/>
      <c r="D118" s="50"/>
      <c r="E118" s="70"/>
      <c r="F118" s="69"/>
      <c r="I118" s="40"/>
    </row>
    <row r="119" spans="1:10">
      <c r="A119" s="50"/>
      <c r="B119" s="9"/>
      <c r="C119" s="50"/>
      <c r="D119" s="50"/>
      <c r="E119" s="70"/>
      <c r="F119" s="69"/>
    </row>
    <row r="120" spans="1:10">
      <c r="A120" s="50">
        <v>2</v>
      </c>
      <c r="B120" s="8" t="s">
        <v>117</v>
      </c>
      <c r="C120" s="50" t="s">
        <v>15</v>
      </c>
      <c r="D120" s="68">
        <v>1</v>
      </c>
      <c r="E120" s="82"/>
      <c r="F120" s="69">
        <f>D120*E120</f>
        <v>0</v>
      </c>
    </row>
    <row r="121" spans="1:10" ht="93" customHeight="1">
      <c r="A121" s="50"/>
      <c r="B121" s="11" t="s">
        <v>119</v>
      </c>
      <c r="C121" s="50"/>
      <c r="D121" s="64"/>
      <c r="E121" s="72"/>
      <c r="F121" s="69"/>
    </row>
    <row r="122" spans="1:10">
      <c r="A122" s="50"/>
      <c r="B122" s="9"/>
      <c r="C122" s="50"/>
      <c r="D122" s="50"/>
      <c r="E122" s="70"/>
      <c r="F122" s="69"/>
    </row>
    <row r="123" spans="1:10">
      <c r="A123" s="50">
        <v>2</v>
      </c>
      <c r="B123" s="8" t="s">
        <v>118</v>
      </c>
      <c r="C123" s="50" t="s">
        <v>15</v>
      </c>
      <c r="D123" s="68">
        <v>1</v>
      </c>
      <c r="E123" s="82"/>
      <c r="F123" s="69">
        <f>D123*E123</f>
        <v>0</v>
      </c>
    </row>
    <row r="124" spans="1:10" ht="63.75" customHeight="1">
      <c r="A124" s="50"/>
      <c r="B124" s="11" t="s">
        <v>120</v>
      </c>
      <c r="C124" s="50"/>
      <c r="D124" s="64"/>
      <c r="E124" s="72"/>
      <c r="F124" s="69"/>
    </row>
    <row r="125" spans="1:10">
      <c r="A125" s="50"/>
      <c r="B125" s="9"/>
      <c r="C125" s="50"/>
      <c r="D125" s="50"/>
      <c r="E125" s="70"/>
      <c r="F125" s="69"/>
    </row>
    <row r="126" spans="1:10">
      <c r="A126" s="50"/>
      <c r="B126" s="3" t="s">
        <v>32</v>
      </c>
      <c r="C126" s="50"/>
      <c r="D126" s="64"/>
      <c r="E126" s="65"/>
      <c r="F126" s="69"/>
    </row>
    <row r="127" spans="1:10">
      <c r="A127" s="50"/>
      <c r="B127" s="2"/>
      <c r="C127" s="50"/>
      <c r="D127" s="64"/>
      <c r="E127" s="65"/>
      <c r="F127" s="69"/>
    </row>
    <row r="128" spans="1:10">
      <c r="A128" s="50">
        <v>1</v>
      </c>
      <c r="B128" s="8" t="s">
        <v>14</v>
      </c>
      <c r="C128" s="50" t="s">
        <v>15</v>
      </c>
      <c r="D128" s="68">
        <v>30</v>
      </c>
      <c r="E128" s="84"/>
      <c r="F128" s="69">
        <f>D128*E128</f>
        <v>0</v>
      </c>
    </row>
    <row r="129" spans="1:9" ht="120">
      <c r="A129" s="50"/>
      <c r="B129" s="18" t="s">
        <v>85</v>
      </c>
      <c r="C129" s="50"/>
      <c r="D129" s="50"/>
      <c r="E129" s="70"/>
      <c r="F129" s="69"/>
      <c r="I129" s="7"/>
    </row>
    <row r="130" spans="1:9">
      <c r="A130" s="50"/>
      <c r="B130" s="2"/>
      <c r="C130" s="50"/>
      <c r="D130" s="64"/>
      <c r="E130" s="65"/>
      <c r="F130" s="69"/>
    </row>
    <row r="131" spans="1:9">
      <c r="A131" s="50">
        <v>2</v>
      </c>
      <c r="B131" s="8" t="s">
        <v>16</v>
      </c>
      <c r="C131" s="50" t="s">
        <v>15</v>
      </c>
      <c r="D131" s="68">
        <v>30</v>
      </c>
      <c r="E131" s="85"/>
      <c r="F131" s="69">
        <f>D131*E131</f>
        <v>0</v>
      </c>
    </row>
    <row r="132" spans="1:9" ht="92.25" customHeight="1">
      <c r="A132" s="50"/>
      <c r="B132" s="36" t="s">
        <v>73</v>
      </c>
      <c r="C132" s="50"/>
      <c r="D132" s="50"/>
      <c r="E132" s="70"/>
      <c r="F132" s="69"/>
      <c r="I132" s="7"/>
    </row>
    <row r="133" spans="1:9">
      <c r="A133" s="50"/>
      <c r="B133" s="2"/>
      <c r="C133" s="50"/>
      <c r="D133" s="64"/>
      <c r="E133" s="65"/>
      <c r="F133" s="69"/>
    </row>
    <row r="134" spans="1:9">
      <c r="A134" s="50">
        <v>3</v>
      </c>
      <c r="B134" s="8" t="s">
        <v>33</v>
      </c>
      <c r="C134" s="50" t="s">
        <v>17</v>
      </c>
      <c r="D134" s="68">
        <v>1</v>
      </c>
      <c r="E134" s="82"/>
      <c r="F134" s="69">
        <f>D134*E134</f>
        <v>0</v>
      </c>
    </row>
    <row r="135" spans="1:9" ht="136.5" customHeight="1">
      <c r="A135" s="50"/>
      <c r="B135" s="36" t="s">
        <v>87</v>
      </c>
      <c r="C135" s="50"/>
      <c r="D135" s="50"/>
      <c r="E135" s="70"/>
      <c r="F135" s="69"/>
      <c r="I135" s="13"/>
    </row>
    <row r="136" spans="1:9">
      <c r="A136" s="50"/>
      <c r="B136" s="2"/>
      <c r="C136" s="50"/>
      <c r="D136" s="64"/>
      <c r="E136" s="65"/>
      <c r="F136" s="69"/>
    </row>
    <row r="137" spans="1:9">
      <c r="A137" s="50">
        <v>4</v>
      </c>
      <c r="B137" s="8" t="s">
        <v>83</v>
      </c>
      <c r="C137" s="50" t="s">
        <v>17</v>
      </c>
      <c r="D137" s="68">
        <v>3</v>
      </c>
      <c r="E137" s="86"/>
      <c r="F137" s="69">
        <f>D137*E137</f>
        <v>0</v>
      </c>
    </row>
    <row r="138" spans="1:9" ht="125.25" customHeight="1">
      <c r="A138" s="50"/>
      <c r="B138" s="6" t="s">
        <v>110</v>
      </c>
      <c r="C138" s="50"/>
      <c r="D138" s="50"/>
      <c r="E138" s="70"/>
      <c r="F138" s="69"/>
      <c r="I138" s="9"/>
    </row>
    <row r="139" spans="1:9">
      <c r="A139" s="50"/>
      <c r="B139" s="2"/>
      <c r="C139" s="50"/>
      <c r="D139" s="64"/>
      <c r="E139" s="65"/>
      <c r="F139" s="69"/>
    </row>
    <row r="140" spans="1:9">
      <c r="A140" s="50">
        <v>5</v>
      </c>
      <c r="B140" s="8" t="s">
        <v>75</v>
      </c>
      <c r="C140" s="50" t="s">
        <v>17</v>
      </c>
      <c r="D140" s="68">
        <v>1</v>
      </c>
      <c r="E140" s="86"/>
      <c r="F140" s="69">
        <f>D140*E140</f>
        <v>0</v>
      </c>
    </row>
    <row r="141" spans="1:9" ht="91.5" customHeight="1">
      <c r="A141" s="50"/>
      <c r="B141" s="36" t="s">
        <v>111</v>
      </c>
      <c r="C141" s="50"/>
      <c r="D141" s="74"/>
      <c r="E141" s="72"/>
      <c r="F141" s="69"/>
    </row>
    <row r="142" spans="1:9">
      <c r="A142" s="50"/>
      <c r="B142" s="2"/>
      <c r="C142" s="50"/>
      <c r="D142" s="64"/>
      <c r="E142" s="65"/>
      <c r="F142" s="69"/>
    </row>
    <row r="143" spans="1:9">
      <c r="A143" s="50">
        <v>6</v>
      </c>
      <c r="B143" s="8" t="s">
        <v>34</v>
      </c>
      <c r="C143" s="50" t="s">
        <v>15</v>
      </c>
      <c r="D143" s="68">
        <v>1</v>
      </c>
      <c r="E143" s="82"/>
      <c r="F143" s="69">
        <f>D143*E143</f>
        <v>0</v>
      </c>
    </row>
    <row r="144" spans="1:9" ht="93" customHeight="1">
      <c r="A144" s="50"/>
      <c r="B144" s="36" t="s">
        <v>97</v>
      </c>
      <c r="C144" s="50"/>
      <c r="D144" s="50"/>
      <c r="E144" s="70"/>
      <c r="F144" s="69"/>
    </row>
    <row r="145" spans="1:9">
      <c r="A145" s="50"/>
      <c r="B145" s="52"/>
      <c r="C145" s="50"/>
      <c r="D145" s="50"/>
      <c r="E145" s="70"/>
      <c r="F145" s="69"/>
    </row>
    <row r="146" spans="1:9">
      <c r="A146" s="50">
        <v>7</v>
      </c>
      <c r="B146" s="8" t="s">
        <v>18</v>
      </c>
      <c r="C146" s="50" t="s">
        <v>15</v>
      </c>
      <c r="D146" s="68">
        <v>2</v>
      </c>
      <c r="E146" s="82"/>
      <c r="F146" s="69">
        <f>D146*E146</f>
        <v>0</v>
      </c>
    </row>
    <row r="147" spans="1:9" ht="93.75" customHeight="1">
      <c r="A147" s="50"/>
      <c r="B147" s="6" t="s">
        <v>84</v>
      </c>
      <c r="C147" s="50"/>
      <c r="D147" s="50"/>
      <c r="E147" s="72"/>
      <c r="F147" s="69"/>
    </row>
    <row r="148" spans="1:9">
      <c r="A148" s="50"/>
      <c r="B148" s="52"/>
      <c r="C148" s="50"/>
      <c r="D148" s="50"/>
      <c r="E148" s="70"/>
      <c r="F148" s="69"/>
    </row>
    <row r="149" spans="1:9">
      <c r="A149" s="50">
        <v>9</v>
      </c>
      <c r="B149" s="8" t="s">
        <v>125</v>
      </c>
      <c r="C149" s="50" t="s">
        <v>22</v>
      </c>
      <c r="D149" s="71">
        <v>6</v>
      </c>
      <c r="E149" s="82"/>
      <c r="F149" s="69">
        <f t="shared" ref="F149" si="5">D149*E149</f>
        <v>0</v>
      </c>
    </row>
    <row r="150" spans="1:9" ht="33" customHeight="1">
      <c r="A150" s="50"/>
      <c r="B150" s="6" t="s">
        <v>131</v>
      </c>
      <c r="C150" s="50"/>
      <c r="D150" s="64"/>
      <c r="E150" s="72"/>
      <c r="F150" s="69"/>
      <c r="I150" s="45"/>
    </row>
    <row r="151" spans="1:9">
      <c r="A151" s="50"/>
      <c r="B151" s="2"/>
      <c r="C151" s="50"/>
      <c r="D151" s="64"/>
      <c r="E151" s="65"/>
      <c r="F151" s="69"/>
    </row>
    <row r="152" spans="1:9">
      <c r="A152" s="50">
        <v>10</v>
      </c>
      <c r="B152" s="8" t="s">
        <v>19</v>
      </c>
      <c r="C152" s="50" t="s">
        <v>22</v>
      </c>
      <c r="D152" s="71">
        <v>1</v>
      </c>
      <c r="E152" s="82"/>
      <c r="F152" s="69">
        <f t="shared" ref="F152" si="6">D152*E152</f>
        <v>0</v>
      </c>
    </row>
    <row r="153" spans="1:9" ht="16.5" customHeight="1">
      <c r="A153" s="50"/>
      <c r="B153" s="6" t="s">
        <v>77</v>
      </c>
      <c r="C153" s="50"/>
      <c r="D153" s="50"/>
      <c r="E153" s="70"/>
      <c r="F153" s="69"/>
    </row>
    <row r="154" spans="1:9">
      <c r="A154" s="50"/>
      <c r="B154" s="2"/>
      <c r="C154" s="50"/>
      <c r="D154" s="64"/>
      <c r="E154" s="65"/>
      <c r="F154" s="69"/>
    </row>
    <row r="155" spans="1:9">
      <c r="A155" s="50">
        <v>11</v>
      </c>
      <c r="B155" s="8" t="s">
        <v>112</v>
      </c>
      <c r="C155" s="50" t="s">
        <v>22</v>
      </c>
      <c r="D155" s="71">
        <v>2</v>
      </c>
      <c r="E155" s="82"/>
      <c r="F155" s="69">
        <f t="shared" ref="F155" si="7">D155*E155</f>
        <v>0</v>
      </c>
    </row>
    <row r="156" spans="1:9" ht="138" customHeight="1">
      <c r="A156" s="50"/>
      <c r="B156" s="36" t="s">
        <v>113</v>
      </c>
      <c r="C156" s="50"/>
      <c r="D156" s="50"/>
      <c r="E156" s="72"/>
      <c r="F156" s="69"/>
      <c r="I156" s="16"/>
    </row>
    <row r="157" spans="1:9">
      <c r="A157" s="50"/>
      <c r="B157" s="2"/>
      <c r="C157" s="50"/>
      <c r="D157" s="64"/>
      <c r="E157" s="65"/>
      <c r="F157" s="69"/>
    </row>
    <row r="158" spans="1:9">
      <c r="A158" s="50">
        <v>12</v>
      </c>
      <c r="B158" s="8" t="s">
        <v>129</v>
      </c>
      <c r="C158" s="50" t="s">
        <v>22</v>
      </c>
      <c r="D158" s="71">
        <v>2</v>
      </c>
      <c r="E158" s="82"/>
      <c r="F158" s="69">
        <f t="shared" ref="F158" si="8">D158*E158</f>
        <v>0</v>
      </c>
    </row>
    <row r="159" spans="1:9" ht="198" customHeight="1">
      <c r="A159" s="50"/>
      <c r="B159" s="36" t="s">
        <v>130</v>
      </c>
      <c r="C159" s="50"/>
      <c r="D159" s="50"/>
      <c r="E159" s="70"/>
      <c r="F159" s="69"/>
    </row>
    <row r="160" spans="1:9">
      <c r="A160" s="50"/>
      <c r="B160" s="2"/>
      <c r="C160" s="50"/>
      <c r="D160" s="64"/>
      <c r="E160" s="65"/>
      <c r="F160" s="69"/>
    </row>
    <row r="161" spans="1:9">
      <c r="A161" s="50">
        <v>13</v>
      </c>
      <c r="B161" s="73" t="s">
        <v>30</v>
      </c>
      <c r="C161" s="50" t="s">
        <v>15</v>
      </c>
      <c r="D161" s="68">
        <v>1</v>
      </c>
      <c r="E161" s="82"/>
      <c r="F161" s="69">
        <f>D161*E161</f>
        <v>0</v>
      </c>
    </row>
    <row r="162" spans="1:9" ht="32.25" customHeight="1">
      <c r="A162" s="50"/>
      <c r="B162" s="6" t="s">
        <v>80</v>
      </c>
      <c r="C162" s="50"/>
      <c r="D162" s="50"/>
      <c r="E162" s="72"/>
      <c r="F162" s="69"/>
      <c r="I162" s="13"/>
    </row>
    <row r="163" spans="1:9">
      <c r="A163" s="50"/>
      <c r="B163" s="2"/>
      <c r="C163" s="50"/>
      <c r="D163" s="64"/>
      <c r="E163" s="65"/>
      <c r="F163" s="69"/>
    </row>
    <row r="164" spans="1:9">
      <c r="A164" s="50">
        <v>14</v>
      </c>
      <c r="B164" s="73" t="s">
        <v>23</v>
      </c>
      <c r="C164" s="50" t="s">
        <v>15</v>
      </c>
      <c r="D164" s="68">
        <v>1</v>
      </c>
      <c r="E164" s="82"/>
      <c r="F164" s="69">
        <f>D164*E164</f>
        <v>0</v>
      </c>
    </row>
    <row r="165" spans="1:9" ht="306.75" customHeight="1">
      <c r="A165" s="50"/>
      <c r="B165" s="18" t="s">
        <v>81</v>
      </c>
      <c r="C165" s="50"/>
      <c r="D165" s="50"/>
      <c r="E165" s="70"/>
      <c r="F165" s="69"/>
    </row>
    <row r="166" spans="1:9" ht="199.5" customHeight="1">
      <c r="A166" s="50"/>
      <c r="B166" s="18" t="s">
        <v>82</v>
      </c>
      <c r="C166" s="50"/>
      <c r="D166" s="50"/>
      <c r="E166" s="70"/>
      <c r="F166" s="69"/>
    </row>
    <row r="167" spans="1:9">
      <c r="A167" s="50"/>
      <c r="B167" s="38"/>
      <c r="C167" s="50"/>
      <c r="D167" s="45"/>
      <c r="E167" s="72"/>
      <c r="F167" s="69"/>
    </row>
    <row r="168" spans="1:9">
      <c r="A168" s="50">
        <v>15</v>
      </c>
      <c r="B168" s="8" t="s">
        <v>25</v>
      </c>
      <c r="C168" s="50" t="s">
        <v>17</v>
      </c>
      <c r="D168" s="71">
        <v>1</v>
      </c>
      <c r="E168" s="82"/>
      <c r="F168" s="69">
        <f t="shared" ref="F168" si="9">D168*E168</f>
        <v>0</v>
      </c>
    </row>
    <row r="169" spans="1:9" ht="28.5" customHeight="1">
      <c r="A169" s="50" t="str">
        <f>IF(B168="",MAX($A$56:A168)+1,"")</f>
        <v/>
      </c>
      <c r="B169" s="6" t="s">
        <v>24</v>
      </c>
      <c r="C169" s="50"/>
      <c r="D169" s="50"/>
      <c r="E169" s="72"/>
      <c r="F169" s="69"/>
      <c r="I169" s="13"/>
    </row>
    <row r="170" spans="1:9">
      <c r="A170" s="50" t="str">
        <f>IF(B169="",MAX($A$56:A169)+1,"")</f>
        <v/>
      </c>
      <c r="B170" s="5"/>
      <c r="C170" s="50"/>
      <c r="D170" s="50"/>
      <c r="E170" s="72"/>
      <c r="F170" s="69"/>
    </row>
    <row r="171" spans="1:9">
      <c r="A171" s="50"/>
      <c r="B171" s="3" t="s">
        <v>37</v>
      </c>
      <c r="C171" s="50"/>
      <c r="D171" s="64"/>
      <c r="E171" s="65"/>
      <c r="F171" s="69"/>
    </row>
    <row r="172" spans="1:9">
      <c r="A172" s="50" t="str">
        <f>IF(B171="",MAX($A$56:A171)+1,"")</f>
        <v/>
      </c>
      <c r="B172" s="2"/>
      <c r="C172" s="50"/>
      <c r="D172" s="64"/>
      <c r="E172" s="65"/>
      <c r="F172" s="69"/>
    </row>
    <row r="173" spans="1:9">
      <c r="A173" s="50">
        <v>1</v>
      </c>
      <c r="B173" s="8" t="s">
        <v>38</v>
      </c>
      <c r="C173" s="50" t="s">
        <v>15</v>
      </c>
      <c r="D173" s="68">
        <v>15</v>
      </c>
      <c r="E173" s="82"/>
      <c r="F173" s="69">
        <f>D173*E173</f>
        <v>0</v>
      </c>
    </row>
    <row r="174" spans="1:9" ht="200.25" customHeight="1">
      <c r="A174" s="50" t="str">
        <f>IF(B173="",MAX($A$56:A173)+1,"")</f>
        <v/>
      </c>
      <c r="B174" s="18" t="s">
        <v>93</v>
      </c>
      <c r="C174" s="50"/>
      <c r="D174" s="50"/>
      <c r="E174" s="70"/>
      <c r="F174" s="69"/>
      <c r="I174" s="39"/>
    </row>
    <row r="175" spans="1:9">
      <c r="A175" s="50" t="str">
        <f>IF(B174="",MAX($A$56:A174)+1,"")</f>
        <v/>
      </c>
      <c r="B175" s="1"/>
      <c r="C175" s="50"/>
      <c r="D175" s="50"/>
      <c r="E175" s="70"/>
      <c r="F175" s="69"/>
    </row>
    <row r="176" spans="1:9">
      <c r="A176" s="50">
        <v>2</v>
      </c>
      <c r="B176" s="8" t="s">
        <v>39</v>
      </c>
      <c r="C176" s="50" t="s">
        <v>15</v>
      </c>
      <c r="D176" s="68">
        <v>30</v>
      </c>
      <c r="E176" s="82"/>
      <c r="F176" s="69">
        <f t="shared" ref="F176" si="10">D176*E176</f>
        <v>0</v>
      </c>
    </row>
    <row r="177" spans="1:9" ht="95.25" customHeight="1">
      <c r="A177" s="50" t="str">
        <f>IF(B176="",MAX($A$56:A176)+1,"")</f>
        <v/>
      </c>
      <c r="B177" s="6" t="s">
        <v>88</v>
      </c>
      <c r="C177" s="50"/>
      <c r="D177" s="74"/>
      <c r="E177" s="72"/>
      <c r="F177" s="69"/>
    </row>
    <row r="178" spans="1:9">
      <c r="A178" s="50" t="str">
        <f>IF(B177="",MAX($A$56:A177)+1,"")</f>
        <v/>
      </c>
      <c r="B178" s="1"/>
      <c r="C178" s="50"/>
      <c r="D178" s="64"/>
      <c r="E178" s="65"/>
      <c r="F178" s="69"/>
    </row>
    <row r="179" spans="1:9">
      <c r="A179" s="50">
        <v>3</v>
      </c>
      <c r="B179" s="8" t="s">
        <v>40</v>
      </c>
      <c r="C179" s="50" t="s">
        <v>17</v>
      </c>
      <c r="D179" s="68">
        <v>1</v>
      </c>
      <c r="E179" s="86"/>
      <c r="F179" s="69">
        <f t="shared" ref="F179" si="11">D179*E179</f>
        <v>0</v>
      </c>
    </row>
    <row r="180" spans="1:9" ht="156" customHeight="1">
      <c r="A180" s="50" t="str">
        <f>IF(B179="",MAX($A$56:A179)+1,"")</f>
        <v/>
      </c>
      <c r="B180" s="6" t="s">
        <v>89</v>
      </c>
      <c r="C180" s="50"/>
      <c r="D180" s="74"/>
      <c r="E180" s="72"/>
      <c r="F180" s="69"/>
    </row>
    <row r="181" spans="1:9">
      <c r="A181" s="50" t="str">
        <f>IF(B180="",MAX($A$56:A180)+1,"")</f>
        <v/>
      </c>
      <c r="B181" s="1"/>
      <c r="C181" s="50"/>
      <c r="D181" s="64"/>
      <c r="E181" s="65"/>
      <c r="F181" s="69"/>
    </row>
    <row r="182" spans="1:9">
      <c r="A182" s="50">
        <v>4</v>
      </c>
      <c r="B182" s="8" t="s">
        <v>75</v>
      </c>
      <c r="C182" s="50" t="s">
        <v>17</v>
      </c>
      <c r="D182" s="68">
        <v>1</v>
      </c>
      <c r="E182" s="86"/>
      <c r="F182" s="69">
        <f t="shared" ref="F182" si="12">D182*E182</f>
        <v>0</v>
      </c>
    </row>
    <row r="183" spans="1:9" ht="90">
      <c r="A183" s="50"/>
      <c r="B183" s="36" t="s">
        <v>111</v>
      </c>
      <c r="C183" s="50"/>
      <c r="D183" s="64"/>
      <c r="E183" s="65"/>
      <c r="F183" s="69"/>
    </row>
    <row r="184" spans="1:9">
      <c r="A184" s="50"/>
      <c r="B184" s="1"/>
      <c r="C184" s="50"/>
      <c r="D184" s="64"/>
      <c r="E184" s="65"/>
      <c r="F184" s="69"/>
    </row>
    <row r="185" spans="1:9">
      <c r="A185" s="50">
        <v>5</v>
      </c>
      <c r="B185" s="8" t="s">
        <v>41</v>
      </c>
      <c r="C185" s="50" t="s">
        <v>15</v>
      </c>
      <c r="D185" s="68">
        <v>1</v>
      </c>
      <c r="E185" s="82"/>
      <c r="F185" s="69">
        <f t="shared" ref="F185" si="13">D185*E185</f>
        <v>0</v>
      </c>
    </row>
    <row r="186" spans="1:9" ht="90">
      <c r="A186" s="50"/>
      <c r="B186" s="36" t="s">
        <v>90</v>
      </c>
      <c r="C186" s="50"/>
      <c r="D186" s="50"/>
      <c r="E186" s="70"/>
      <c r="F186" s="69"/>
      <c r="I186" s="15"/>
    </row>
    <row r="187" spans="1:9">
      <c r="A187" s="50" t="str">
        <f>IF(B186="",MAX($A$56:A186)+1,"")</f>
        <v/>
      </c>
      <c r="B187" s="1"/>
      <c r="C187" s="50"/>
      <c r="D187" s="64"/>
      <c r="E187" s="65"/>
      <c r="F187" s="69"/>
    </row>
    <row r="188" spans="1:9">
      <c r="A188" s="50">
        <v>6</v>
      </c>
      <c r="B188" s="8" t="s">
        <v>124</v>
      </c>
      <c r="C188" s="50" t="s">
        <v>15</v>
      </c>
      <c r="D188" s="68">
        <v>7</v>
      </c>
      <c r="E188" s="86"/>
      <c r="F188" s="69">
        <f t="shared" ref="F188" si="14">D188*E188</f>
        <v>0</v>
      </c>
    </row>
    <row r="189" spans="1:9" ht="30">
      <c r="A189" s="50"/>
      <c r="B189" s="6" t="s">
        <v>76</v>
      </c>
      <c r="C189" s="50"/>
      <c r="D189" s="64"/>
      <c r="E189" s="72"/>
      <c r="F189" s="69"/>
      <c r="I189" s="45"/>
    </row>
    <row r="190" spans="1:9">
      <c r="A190" s="50" t="str">
        <f>IF(B189="",MAX($A$56:A189)+1,"")</f>
        <v/>
      </c>
      <c r="B190" s="1"/>
      <c r="C190" s="50"/>
      <c r="D190" s="64"/>
      <c r="E190" s="65"/>
      <c r="F190" s="69"/>
    </row>
    <row r="191" spans="1:9">
      <c r="A191" s="50">
        <v>7</v>
      </c>
      <c r="B191" s="8" t="s">
        <v>19</v>
      </c>
      <c r="C191" s="50" t="s">
        <v>15</v>
      </c>
      <c r="D191" s="68">
        <v>1</v>
      </c>
      <c r="E191" s="82"/>
      <c r="F191" s="69">
        <f t="shared" ref="F191" si="15">D191*E191</f>
        <v>0</v>
      </c>
    </row>
    <row r="192" spans="1:9">
      <c r="A192" s="50"/>
      <c r="B192" s="6" t="s">
        <v>77</v>
      </c>
      <c r="C192" s="50"/>
      <c r="D192" s="50"/>
      <c r="E192" s="70"/>
      <c r="F192" s="69"/>
    </row>
    <row r="193" spans="1:9">
      <c r="A193" s="50" t="str">
        <f>IF(B192="",MAX($A$56:A192)+1,"")</f>
        <v/>
      </c>
      <c r="B193" s="5"/>
      <c r="C193" s="50"/>
      <c r="D193" s="64"/>
      <c r="E193" s="65"/>
      <c r="F193" s="69"/>
    </row>
    <row r="194" spans="1:9">
      <c r="A194" s="50">
        <v>8</v>
      </c>
      <c r="B194" s="8" t="s">
        <v>112</v>
      </c>
      <c r="C194" s="50" t="s">
        <v>15</v>
      </c>
      <c r="D194" s="68">
        <v>4</v>
      </c>
      <c r="E194" s="82"/>
      <c r="F194" s="69">
        <f t="shared" ref="F194" si="16">D194*E194</f>
        <v>0</v>
      </c>
    </row>
    <row r="195" spans="1:9" ht="137.25" customHeight="1">
      <c r="A195" s="50"/>
      <c r="B195" s="36" t="s">
        <v>113</v>
      </c>
      <c r="C195" s="50"/>
      <c r="D195" s="64"/>
      <c r="E195" s="65"/>
      <c r="F195" s="69"/>
      <c r="I195" s="15"/>
    </row>
    <row r="196" spans="1:9">
      <c r="A196" s="50"/>
      <c r="B196" s="5"/>
      <c r="C196" s="50"/>
      <c r="D196" s="64"/>
      <c r="E196" s="65"/>
      <c r="F196" s="69"/>
    </row>
    <row r="197" spans="1:9">
      <c r="A197" s="50">
        <v>9</v>
      </c>
      <c r="B197" s="8" t="s">
        <v>26</v>
      </c>
      <c r="C197" s="50" t="s">
        <v>15</v>
      </c>
      <c r="D197" s="68">
        <v>2</v>
      </c>
      <c r="E197" s="82"/>
      <c r="F197" s="69">
        <f t="shared" ref="F197" si="17">D197*E197</f>
        <v>0</v>
      </c>
    </row>
    <row r="198" spans="1:9" ht="135.75" customHeight="1">
      <c r="A198" s="50"/>
      <c r="B198" s="36" t="s">
        <v>107</v>
      </c>
      <c r="C198" s="50"/>
      <c r="D198" s="64"/>
      <c r="E198" s="65"/>
      <c r="F198" s="69"/>
      <c r="I198" s="15"/>
    </row>
    <row r="199" spans="1:9">
      <c r="A199" s="50"/>
      <c r="B199" s="5"/>
      <c r="C199" s="50"/>
      <c r="D199" s="64"/>
      <c r="E199" s="65"/>
      <c r="F199" s="69"/>
    </row>
    <row r="200" spans="1:9">
      <c r="A200" s="50">
        <v>10</v>
      </c>
      <c r="B200" s="8" t="s">
        <v>78</v>
      </c>
      <c r="C200" s="50" t="s">
        <v>15</v>
      </c>
      <c r="D200" s="68">
        <v>4</v>
      </c>
      <c r="E200" s="86"/>
      <c r="F200" s="69">
        <f t="shared" ref="F200" si="18">D200*E200</f>
        <v>0</v>
      </c>
    </row>
    <row r="201" spans="1:9" ht="105">
      <c r="A201" s="50"/>
      <c r="B201" s="6" t="s">
        <v>116</v>
      </c>
      <c r="C201" s="50"/>
      <c r="D201" s="64"/>
      <c r="E201" s="65"/>
      <c r="F201" s="69"/>
    </row>
    <row r="202" spans="1:9">
      <c r="A202" s="50"/>
      <c r="B202" s="5"/>
      <c r="C202" s="50"/>
      <c r="D202" s="64"/>
      <c r="E202" s="65"/>
      <c r="F202" s="69"/>
    </row>
    <row r="203" spans="1:9">
      <c r="A203" s="50">
        <v>11</v>
      </c>
      <c r="B203" s="8" t="s">
        <v>42</v>
      </c>
      <c r="C203" s="50" t="s">
        <v>17</v>
      </c>
      <c r="D203" s="68">
        <v>1</v>
      </c>
      <c r="E203" s="82"/>
      <c r="F203" s="69">
        <f t="shared" ref="F203" si="19">D203*E203</f>
        <v>0</v>
      </c>
    </row>
    <row r="204" spans="1:9" ht="34.5" customHeight="1">
      <c r="A204" s="50"/>
      <c r="B204" s="6" t="s">
        <v>91</v>
      </c>
      <c r="C204" s="50"/>
      <c r="D204" s="64"/>
      <c r="E204" s="65"/>
      <c r="F204" s="69"/>
    </row>
    <row r="205" spans="1:9">
      <c r="A205" s="50"/>
      <c r="B205" s="9"/>
      <c r="C205" s="50"/>
      <c r="D205" s="64"/>
      <c r="E205" s="65"/>
      <c r="F205" s="69"/>
    </row>
    <row r="206" spans="1:9">
      <c r="A206" s="50">
        <v>12</v>
      </c>
      <c r="B206" s="8" t="s">
        <v>23</v>
      </c>
      <c r="C206" s="50" t="s">
        <v>17</v>
      </c>
      <c r="D206" s="68">
        <v>1</v>
      </c>
      <c r="E206" s="82"/>
      <c r="F206" s="69">
        <f t="shared" ref="F206" si="20">D206*E206</f>
        <v>0</v>
      </c>
    </row>
    <row r="207" spans="1:9" ht="304.5" customHeight="1">
      <c r="A207" s="50" t="str">
        <f>IF(B206="",MAX($A$56:A206)+1,"")</f>
        <v/>
      </c>
      <c r="B207" s="18" t="s">
        <v>81</v>
      </c>
      <c r="C207" s="50"/>
      <c r="D207" s="64"/>
      <c r="E207" s="72"/>
      <c r="F207" s="69"/>
    </row>
    <row r="208" spans="1:9" ht="199.5" customHeight="1">
      <c r="A208" s="50" t="str">
        <f>IF(B207="",MAX($A$56:A207)+1,"")</f>
        <v/>
      </c>
      <c r="B208" s="18" t="s">
        <v>82</v>
      </c>
      <c r="C208" s="50"/>
      <c r="D208" s="64"/>
      <c r="E208" s="65"/>
      <c r="F208" s="69"/>
      <c r="I208" s="35"/>
    </row>
    <row r="209" spans="1:9">
      <c r="A209" s="50" t="str">
        <f>IF(B208="",MAX($A$56:A208)+1,"")</f>
        <v/>
      </c>
      <c r="B209" s="2"/>
      <c r="C209" s="50"/>
      <c r="D209" s="64"/>
      <c r="E209" s="65"/>
      <c r="F209" s="69"/>
    </row>
    <row r="210" spans="1:9">
      <c r="A210" s="50">
        <v>13</v>
      </c>
      <c r="B210" s="8" t="s">
        <v>92</v>
      </c>
      <c r="C210" s="50" t="s">
        <v>15</v>
      </c>
      <c r="D210" s="68">
        <v>1</v>
      </c>
      <c r="E210" s="86"/>
      <c r="F210" s="69">
        <f t="shared" ref="F210" si="21">D210*E210</f>
        <v>0</v>
      </c>
    </row>
    <row r="211" spans="1:9" ht="301.5" customHeight="1">
      <c r="A211" s="50"/>
      <c r="B211" s="11" t="s">
        <v>94</v>
      </c>
      <c r="C211" s="50"/>
      <c r="D211" s="64"/>
      <c r="E211" s="65"/>
      <c r="F211" s="69"/>
      <c r="I211" s="46"/>
    </row>
    <row r="212" spans="1:9">
      <c r="A212" s="50"/>
      <c r="B212" s="2"/>
      <c r="C212" s="50"/>
      <c r="D212" s="64"/>
      <c r="E212" s="65"/>
      <c r="F212" s="69"/>
    </row>
    <row r="213" spans="1:9">
      <c r="A213" s="50"/>
      <c r="B213" s="3" t="s">
        <v>43</v>
      </c>
      <c r="C213" s="50"/>
      <c r="D213" s="50"/>
      <c r="E213" s="70"/>
      <c r="F213" s="69"/>
    </row>
    <row r="214" spans="1:9">
      <c r="A214" s="50"/>
      <c r="B214" s="10"/>
      <c r="C214" s="50"/>
      <c r="D214" s="50"/>
      <c r="E214" s="70"/>
      <c r="F214" s="69"/>
      <c r="I214" s="14"/>
    </row>
    <row r="215" spans="1:9">
      <c r="A215" s="50">
        <v>1</v>
      </c>
      <c r="B215" s="8" t="s">
        <v>121</v>
      </c>
      <c r="C215" s="50" t="s">
        <v>15</v>
      </c>
      <c r="D215" s="68">
        <v>1</v>
      </c>
      <c r="E215" s="82"/>
      <c r="F215" s="69">
        <f t="shared" ref="F215" si="22">D215*E215</f>
        <v>0</v>
      </c>
    </row>
    <row r="216" spans="1:9" ht="93.75" customHeight="1">
      <c r="A216" s="50"/>
      <c r="B216" s="11" t="s">
        <v>122</v>
      </c>
      <c r="C216" s="50"/>
      <c r="D216" s="64"/>
      <c r="E216" s="72"/>
      <c r="F216" s="69"/>
    </row>
    <row r="217" spans="1:9">
      <c r="A217" s="50"/>
      <c r="B217" s="12"/>
      <c r="C217" s="50"/>
      <c r="D217" s="64"/>
      <c r="E217" s="72"/>
      <c r="F217" s="66"/>
    </row>
    <row r="218" spans="1:9">
      <c r="A218" s="50"/>
      <c r="B218" s="10" t="s">
        <v>105</v>
      </c>
      <c r="C218" s="50"/>
      <c r="D218" s="64"/>
      <c r="E218" s="65"/>
      <c r="F218" s="76">
        <f>SUM(F57:F217)</f>
        <v>0</v>
      </c>
      <c r="H218" s="4"/>
    </row>
    <row r="219" spans="1:9">
      <c r="A219" s="50"/>
      <c r="B219" s="10" t="s">
        <v>20</v>
      </c>
      <c r="C219" s="50"/>
      <c r="D219" s="64"/>
      <c r="E219" s="65"/>
      <c r="F219" s="76">
        <f>(F218)*0.22</f>
        <v>0</v>
      </c>
      <c r="H219" s="76"/>
    </row>
    <row r="220" spans="1:9" ht="15.75" thickBot="1">
      <c r="A220" s="50"/>
      <c r="B220" s="77" t="s">
        <v>21</v>
      </c>
      <c r="C220" s="78"/>
      <c r="D220" s="79"/>
      <c r="E220" s="80"/>
      <c r="F220" s="81">
        <f>SUM(F218:F219)</f>
        <v>0</v>
      </c>
      <c r="H220" s="76"/>
    </row>
    <row r="221" spans="1:9" ht="15.75" thickTop="1">
      <c r="A221" s="50"/>
      <c r="B221" s="2"/>
      <c r="C221" s="50"/>
      <c r="D221" s="64"/>
      <c r="E221" s="65"/>
      <c r="F221" s="66"/>
    </row>
    <row r="222" spans="1:9">
      <c r="A222" s="50"/>
      <c r="B222" s="50"/>
      <c r="C222" s="50"/>
      <c r="D222" s="50"/>
      <c r="E222" s="50"/>
      <c r="F222" s="50"/>
    </row>
    <row r="223" spans="1:9">
      <c r="A223" s="50"/>
      <c r="B223" s="50"/>
      <c r="C223" s="50"/>
      <c r="D223" s="50"/>
      <c r="E223" s="50"/>
      <c r="F223" s="50"/>
    </row>
  </sheetData>
  <sheetProtection algorithmName="SHA-512" hashValue="agBlN+2OKYK+Oknf12wB6/xa4I0P98sptklYQQaua6Oj3i+KlWLK8GHZaWPvFsfXb6S9CsRws/2auaUhCNCNDw==" saltValue="gdc193+eWoXGgVuEyowYSg==" spinCount="100000" sheet="1" objects="1" scenarios="1"/>
  <pageMargins left="0.7" right="0.7" top="0.75" bottom="0.75" header="0.3" footer="0.3"/>
  <pageSetup paperSize="9" scale="95" fitToHeight="0" orientation="portrait" r:id="rId1"/>
  <rowBreaks count="10" manualBreakCount="10">
    <brk id="44" max="5" man="1"/>
    <brk id="53" max="5" man="1"/>
    <brk id="71" max="5" man="1"/>
    <brk id="92" max="5" man="1"/>
    <brk id="109" max="5" man="1"/>
    <brk id="119" max="5" man="1"/>
    <brk id="136" max="5" man="1"/>
    <brk id="165" max="5" man="1"/>
    <brk id="178" max="5" man="1"/>
    <brk id="19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List1</vt:lpstr>
      <vt:lpstr>List1!Print_Area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Igor Kozorog</cp:lastModifiedBy>
  <cp:lastPrinted>2026-06-10T14:44:00Z</cp:lastPrinted>
  <dcterms:created xsi:type="dcterms:W3CDTF">2026-03-11T09:25:32Z</dcterms:created>
  <dcterms:modified xsi:type="dcterms:W3CDTF">2026-06-10T14:46:12Z</dcterms:modified>
</cp:coreProperties>
</file>